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<sst xmlns="http://schemas.openxmlformats.org/spreadsheetml/2006/main" count="4595" uniqueCount="1078">
  <si>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</si>
  <si>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</si>
  <si>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</si>
  <si>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</si>
  <si>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</si>
  <si>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</si>
  <si>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</si>
  <si>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</si>
  <si>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</si>
  <si>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</si>
  <si>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</si>
  <si>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</si>
  <si>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</si>
  <si>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</si>
  <si>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</si>
  <si>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</si>
  <si>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</si>
  <si>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</si>
  <si>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</si>
  <si>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</si>
  <si>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</si>
  <si>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</si>
  <si>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</si>
  <si>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</si>
  <si>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</si>
  <si>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</si>
  <si>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</si>
  <si>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</si>
  <si>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</si>
  <si>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</si>
  <si>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</si>
  <si>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</si>
  <si>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</si>
  <si>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</si>
  <si>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</si>
  <si>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</si>
  <si>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</si>
  <si>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</si>
  <si>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</si>
  <si>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</si>
  <si>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</si>
  <si>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</si>
  <si>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</si>
  <si>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</si>
  <si>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</si>
  <si>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</si>
  <si>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</si>
  <si>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</si>
  <si>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</si>
  <si>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</si>
  <si>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</si>
  <si>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</si>
  <si>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</si>
  <si>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</si>
  <si>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</si>
  <si>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</si>
  <si>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</si>
  <si>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</si>
  <si>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</si>
  <si>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</si>
  <si>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</si>
  <si>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</si>
  <si>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</si>
  <si>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</si>
  <si>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</si>
  <si>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</si>
  <si>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</si>
  <si>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</si>
  <si>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</si>
  <si>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</si>
  <si>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</si>
  <si>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</si>
  <si>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</si>
  <si>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</si>
  <si>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</si>
  <si>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</si>
  <si>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</si>
  <si>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</si>
  <si>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</si>
  <si>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</si>
  <si>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</si>
  <si>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</si>
  <si>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</si>
  <si>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</si>
  <si>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</si>
  <si>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</si>
  <si>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</si>
  <si>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</si>
  <si>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</si>
  <si>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</si>
  <si>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</si>
  <si>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</si>
  <si>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</si>
  <si>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</si>
  <si>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</si>
  <si>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</si>
  <si>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</si>
  <si>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</si>
  <si>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</si>
  <si>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</si>
  <si>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</si>
  <si>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</si>
  <si>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</si>
  <si>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</si>
  <si>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</si>
  <si>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</si>
  <si>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</si>
  <si>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</si>
  <si>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</si>
  <si>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</si>
  <si>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</si>
  <si>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</si>
  <si>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</si>
  <si>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</si>
  <si>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</si>
  <si>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</si>
  <si>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</si>
  <si>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</si>
  <si>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</si>
  <si>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</si>
  <si>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</si>
  <si>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</si>
  <si>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</si>
  <si>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</si>
  <si>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</si>
  <si>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</si>
  <si>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</si>
  <si>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</si>
  <si>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</si>
  <si>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</si>
  <si>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</si>
  <si>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</si>
  <si>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</si>
  <si>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</si>
  <si>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</si>
  <si>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</si>
  <si>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</si>
  <si>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</si>
  <si>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</si>
  <si>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</si>
  <si>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</si>
  <si>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</si>
  <si>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</si>
  <si>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</si>
  <si>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</si>
  <si>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</si>
  <si>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</si>
  <si>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</si>
  <si>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</si>
  <si>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</si>
  <si>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</si>
  <si>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</si>
  <si>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</si>
  <si>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</si>
  <si>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</si>
  <si>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</si>
  <si>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</si>
  <si>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</si>
  <si>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</si>
  <si>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</si>
  <si>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</si>
  <si>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</si>
  <si>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</si>
  <si>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</si>
  <si>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</si>
  <si>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</si>
  <si>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</si>
  <si>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</si>
  <si>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</si>
  <si>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</si>
  <si>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</si>
  <si>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</si>
  <si>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</si>
  <si>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</si>
  <si>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</si>
  <si>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</si>
  <si>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</si>
  <si>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</si>
  <si>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</si>
  <si>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</si>
  <si>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</si>
  <si>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</si>
  <si>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</si>
  <si>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</si>
  <si>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</si>
  <si>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</si>
  <si>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</si>
  <si>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</si>
  <si>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</si>
  <si>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</si>
  <si>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</si>
  <si>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</si>
  <si>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</si>
  <si>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</si>
  <si>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</si>
  <si>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</si>
  <si>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</si>
  <si>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</si>
  <si>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</si>
  <si>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</si>
  <si>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</si>
  <si>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</si>
  <si>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</si>
  <si>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</si>
  <si>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</si>
  <si>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</si>
  <si>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</si>
  <si>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</si>
  <si>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</si>
  <si>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</si>
  <si>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</si>
  <si>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</si>
  <si>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</si>
  <si>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</si>
  <si>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</si>
  <si>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</si>
  <si>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</si>
  <si>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</si>
  <si>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</si>
  <si>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</si>
  <si>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</si>
  <si>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</si>
  <si>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</si>
  <si>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</si>
  <si>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</si>
  <si>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</si>
  <si>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</si>
  <si>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</si>
  <si>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</si>
  <si>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</si>
  <si>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</si>
  <si>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</si>
  <si>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</si>
  <si>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</si>
  <si>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</si>
  <si>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</si>
  <si>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</si>
  <si>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</si>
  <si>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</si>
  <si>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</si>
  <si>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</si>
  <si>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</si>
  <si>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</si>
  <si>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</si>
  <si>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</si>
  <si>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</si>
  <si>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</si>
  <si>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</si>
  <si>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</si>
  <si>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</si>
  <si>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</si>
  <si>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</si>
  <si>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</si>
  <si>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</si>
  <si>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</si>
  <si>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</si>
  <si>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</si>
  <si>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</si>
  <si>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</si>
  <si>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</si>
  <si>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</si>
  <si>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</si>
  <si>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</si>
  <si>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</si>
  <si>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</si>
  <si>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</si>
  <si>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</si>
  <si>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</si>
  <si>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</si>
  <si>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</si>
  <si>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</si>
  <si>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</si>
  <si>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</si>
  <si>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</si>
  <si>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</si>
  <si>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</si>
  <si>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</si>
  <si>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</si>
  <si>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</si>
  <si>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</si>
  <si>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</si>
  <si>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</si>
  <si>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</si>
  <si>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</si>
  <si>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</si>
  <si>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</si>
  <si>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</si>
  <si>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</si>
  <si>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</si>
  <si>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</si>
  <si>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</si>
  <si>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</si>
  <si>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</si>
  <si>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</si>
  <si>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</si>
  <si>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</si>
  <si>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</si>
  <si>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</si>
  <si>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</si>
  <si>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</si>
  <si>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</si>
  <si>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</si>
  <si>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</si>
  <si>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</si>
  <si>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</si>
  <si>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</si>
  <si>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</si>
  <si>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</si>
  <si>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</si>
  <si>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</si>
  <si>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</si>
  <si>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</si>
  <si>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</si>
  <si>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</si>
  <si>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</si>
  <si>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</si>
  <si>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</si>
  <si>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</si>
  <si>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</si>
  <si>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</si>
  <si>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</si>
  <si>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</si>
  <si>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</si>
  <si>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</si>
  <si>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</si>
  <si>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</si>
  <si>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</si>
  <si>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</si>
  <si>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</si>
  <si>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</si>
  <si>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</si>
  <si>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</si>
  <si>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</si>
  <si>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</si>
  <si>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</si>
  <si>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</si>
  <si>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</si>
  <si>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</si>
  <si>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</si>
  <si>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</si>
  <si>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</si>
  <si>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</si>
  <si>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</si>
  <si>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</si>
  <si>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</si>
  <si>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</si>
  <si>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</si>
  <si>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</si>
  <si>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</si>
  <si>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</si>
  <si>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</si>
  <si>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</si>
  <si>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</si>
  <si>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</si>
  <si>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</si>
  <si>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</si>
  <si>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</si>
  <si>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</si>
  <si>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</si>
  <si>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</si>
  <si>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</si>
  <si>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</si>
  <si>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</si>
  <si>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</si>
  <si>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</si>
  <si>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</si>
  <si>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</si>
  <si>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</si>
  <si>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</si>
  <si>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</si>
  <si>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</si>
  <si>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</si>
  <si>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</si>
  <si>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</si>
  <si>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</si>
  <si>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</si>
  <si>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</si>
  <si>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</si>
  <si>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</si>
  <si>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</si>
  <si>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</si>
  <si>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</si>
  <si>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</si>
  <si>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</si>
  <si>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</si>
  <si>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</si>
  <si>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</si>
  <si>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</si>
  <si>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</si>
  <si>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</si>
  <si>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</si>
  <si>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</si>
  <si>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</si>
  <si>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</si>
  <si>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</si>
  <si>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</si>
  <si>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</si>
  <si>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</si>
  <si>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</si>
  <si>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</si>
  <si>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</si>
  <si>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</si>
  <si>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</si>
  <si>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</si>
  <si>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</si>
  <si>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</si>
  <si>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</si>
  <si>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</si>
  <si>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</si>
  <si>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</si>
  <si>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</si>
  <si>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</si>
  <si>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</si>
  <si>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</si>
  <si>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</si>
  <si>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</si>
  <si>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</si>
  <si>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</si>
  <si>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</si>
  <si>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</si>
  <si>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</si>
  <si>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</si>
  <si>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</si>
  <si>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</si>
  <si>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</si>
  <si>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</si>
  <si>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</si>
  <si>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</si>
  <si>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</si>
  <si>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</si>
  <si>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</si>
  <si>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</si>
  <si>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</si>
  <si>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</si>
  <si>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</si>
  <si>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</si>
  <si>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</si>
  <si>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</si>
  <si>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</si>
  <si>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</si>
  <si>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</si>
  <si>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</si>
  <si>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</si>
  <si>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</si>
  <si>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</si>
  <si>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</si>
  <si>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</si>
  <si>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</si>
  <si>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</si>
  <si>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</si>
  <si>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</si>
  <si>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</si>
  <si>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</si>
  <si>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</si>
  <si>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</si>
  <si>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</si>
  <si>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</si>
  <si>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</si>
  <si>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</si>
  <si>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</si>
  <si>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</si>
  <si>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</si>
  <si>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</si>
  <si>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</si>
  <si>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</si>
  <si>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</si>
  <si>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</si>
  <si>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</si>
  <si>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</si>
  <si>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</si>
  <si>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</si>
  <si>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</si>
  <si>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</si>
  <si>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</si>
  <si>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</si>
  <si>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</si>
  <si>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</si>
  <si>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</si>
  <si>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</si>
  <si>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</si>
  <si>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</si>
  <si>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</si>
  <si>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</si>
  <si>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</si>
  <si>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</si>
  <si>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</si>
  <si>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</si>
  <si>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</si>
  <si>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</si>
  <si>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</si>
  <si>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</si>
  <si>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</si>
  <si>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</si>
  <si>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</si>
  <si>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</si>
  <si>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</si>
  <si>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</si>
  <si>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</si>
  <si>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</si>
  <si>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</si>
  <si>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</si>
  <si>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</si>
  <si>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</si>
  <si>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</si>
  <si>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</si>
  <si>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</si>
  <si>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</si>
  <si>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</si>
  <si>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</si>
  <si>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</si>
  <si>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</si>
  <si>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</si>
  <si>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</si>
  <si>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</si>
  <si>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</si>
  <si>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</si>
  <si>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</si>
  <si>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</si>
  <si>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</si>
  <si>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</si>
  <si>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</si>
  <si>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</si>
  <si>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</si>
  <si>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</si>
  <si>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</si>
  <si>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</si>
  <si>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</si>
  <si>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</si>
  <si>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</si>
  <si>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</si>
  <si>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</si>
  <si>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</si>
  <si>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</si>
  <si>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</si>
  <si>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</si>
  <si>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</si>
  <si>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</si>
  <si>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</si>
  <si>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</si>
  <si>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</si>
  <si>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</si>
  <si>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</si>
  <si>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</si>
  <si>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</si>
  <si>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</si>
  <si>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</si>
  <si>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</si>
  <si>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</si>
  <si>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</si>
  <si>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</si>
  <si>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</si>
  <si>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</si>
  <si>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</si>
  <si>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</si>
  <si>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</si>
  <si>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</si>
  <si>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</si>
  <si>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</si>
  <si>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</si>
  <si>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</si>
  <si>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</si>
  <si>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</si>
  <si>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</si>
  <si>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</si>
  <si>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</si>
  <si>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</si>
  <si>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</si>
  <si>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</si>
  <si>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</si>
  <si>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</si>
  <si>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</si>
  <si>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</si>
  <si>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</si>
  <si>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</si>
  <si>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</si>
  <si>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</si>
  <si>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</si>
  <si>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</si>
  <si>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</si>
  <si>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</si>
  <si>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</si>
  <si>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</si>
  <si>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</si>
  <si>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</si>
  <si>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</si>
  <si>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</si>
  <si>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</si>
  <si>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</si>
  <si>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</si>
  <si>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</si>
  <si>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</si>
  <si>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</si>
  <si>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</si>
  <si>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</si>
  <si>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</si>
  <si>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</si>
  <si>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</si>
  <si>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</si>
  <si>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</si>
  <si>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</si>
  <si>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</si>
  <si>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</si>
  <si>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</si>
  <si>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</si>
  <si>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</si>
  <si>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</si>
  <si>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</si>
  <si>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</si>
  <si>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</si>
  <si>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</si>
  <si>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</si>
  <si>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</si>
  <si>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</si>
  <si>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</si>
  <si>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</si>
  <si>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</si>
  <si>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</si>
  <si>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</si>
  <si>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</si>
  <si>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</si>
  <si>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</si>
  <si>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</si>
  <si>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</si>
  <si>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</si>
  <si>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</si>
  <si>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</si>
  <si>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</si>
  <si>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</si>
  <si>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</si>
  <si>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</si>
  <si>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</si>
  <si>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</si>
  <si>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</si>
  <si>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</si>
  <si>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</si>
  <si>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</si>
  <si>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</si>
  <si>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</si>
  <si>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</si>
  <si>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</si>
  <si>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</si>
  <si>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</si>
  <si>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</si>
  <si>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</si>
  <si>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</si>
  <si>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</si>
  <si>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</si>
  <si>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</si>
  <si>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</si>
  <si>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</si>
  <si>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</si>
  <si>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</si>
  <si>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</si>
  <si>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</si>
  <si>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</si>
  <si>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</si>
  <si>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</si>
  <si>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</si>
  <si>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</si>
  <si>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</si>
  <si>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</si>
  <si>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</si>
  <si>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</si>
  <si>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</si>
  <si>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</si>
  <si>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</si>
  <si>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</si>
  <si>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</si>
  <si>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</si>
  <si>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</si>
  <si>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</si>
  <si>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</si>
  <si>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</si>
  <si>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</si>
  <si>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</si>
  <si>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</si>
  <si>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</si>
  <si>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</si>
  <si>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</si>
  <si>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</si>
  <si>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</si>
  <si>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</si>
  <si>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</si>
  <si>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</si>
  <si>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</si>
  <si>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</si>
  <si>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</si>
  <si>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</si>
  <si>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</si>
  <si>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</si>
  <si>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</si>
  <si>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</si>
  <si>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</si>
  <si>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</si>
  <si>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</si>
  <si>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</si>
  <si>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</si>
  <si>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</si>
  <si>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</si>
  <si>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</si>
  <si>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</si>
  <si>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</si>
  <si>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</si>
  <si>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</si>
  <si>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</si>
  <si>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</si>
  <si>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</si>
  <si>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</si>
  <si>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</si>
  <si>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</si>
  <si>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</si>
  <si>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</si>
  <si>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</si>
  <si>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</si>
  <si>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</si>
  <si>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</si>
  <si>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</si>
  <si>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</si>
  <si>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</si>
  <si>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</si>
  <si>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</si>
  <si>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</si>
  <si>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</si>
  <si>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</si>
  <si>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</si>
  <si>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</si>
  <si>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</si>
  <si>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</si>
  <si>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</si>
  <si>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</si>
  <si>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</si>
  <si>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</si>
  <si>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</si>
  <si>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</si>
  <si>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</si>
  <si>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</si>
  <si>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</si>
  <si>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</si>
  <si>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</si>
  <si>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</si>
  <si>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</si>
  <si>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</si>
  <si>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</si>
  <si>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</si>
  <si>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</si>
  <si>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</si>
  <si>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</si>
  <si>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</si>
  <si>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</si>
  <si>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</si>
  <si>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</si>
  <si>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</si>
  <si>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</si>
  <si>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</si>
  <si>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</si>
  <si>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</si>
  <si>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</si>
  <si>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</si>
  <si>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</si>
  <si>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</si>
  <si>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</si>
  <si>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</si>
  <si>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</si>
  <si>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</si>
  <si>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</si>
  <si>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</si>
  <si>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</si>
  <si>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</si>
  <si>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</si>
  <si>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</si>
  <si>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</si>
  <si>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</si>
  <si>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</si>
  <si>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</si>
  <si>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</si>
  <si>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</si>
  <si>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</si>
  <si>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</si>
  <si>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</si>
  <si>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</si>
  <si>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</si>
  <si>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</si>
  <si>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</si>
  <si>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</si>
  <si>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</si>
  <si>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</si>
  <si>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</si>
  <si>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</si>
  <si>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</si>
  <si>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</si>
  <si>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</si>
  <si>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</si>
  <si>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</si>
  <si>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</si>
  <si>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</si>
  <si>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王加成</t>
  </si>
  <si>
    <t>坐落：</t>
  </si>
  <si>
    <t>雄县李林庄村</t>
  </si>
  <si>
    <t>调查编号：</t>
  </si>
  <si>
    <t>010221-80-0010</t>
  </si>
  <si>
    <t>价值时点：</t>
  </si>
  <si>
    <t>2024年10月15日</t>
  </si>
  <si>
    <t>报告编号：</t>
  </si>
  <si>
    <t>康正（雄县）2024评字第11号-李林庄村-</t>
  </si>
  <si>
    <t>6-9</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</si>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</sst>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rgb="FF000000"/>
      <name val="宋体"/>
      <charset val="134"/>
    </font>
    <font>
      <sz val="12"/>
      <color indexed="8"/>
      <name val="宋体"/>
      <charset val="134"/>
    </font>
    <font>
      <sz val="9"/>
      <name val="宋体"/>
      <charset val="134"/>
    </font>
    <font>
      <b/>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4"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5" applyNumberFormat="0" applyFill="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1" fillId="0" borderId="0" applyNumberFormat="0" applyFill="0" applyBorder="0" applyAlignment="0" applyProtection="0">
      <alignment vertical="center"/>
    </xf>
    <xf numFmtId="0" fontId="32" fillId="19" borderId="37" applyNumberFormat="0" applyAlignment="0" applyProtection="0">
      <alignment vertical="center"/>
    </xf>
    <xf numFmtId="0" fontId="33" fillId="20" borderId="38" applyNumberFormat="0" applyAlignment="0" applyProtection="0">
      <alignment vertical="center"/>
    </xf>
    <xf numFmtId="0" fontId="34" fillId="20" borderId="37" applyNumberFormat="0" applyAlignment="0" applyProtection="0">
      <alignment vertical="center"/>
    </xf>
    <xf numFmtId="0" fontId="35" fillId="21" borderId="39" applyNumberFormat="0" applyAlignment="0" applyProtection="0">
      <alignment vertical="center"/>
    </xf>
    <xf numFmtId="0" fontId="36" fillId="0" borderId="40" applyNumberFormat="0" applyFill="0" applyAlignment="0" applyProtection="0">
      <alignment vertical="center"/>
    </xf>
    <xf numFmtId="0" fontId="37" fillId="0" borderId="41"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3"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Alignment="1" applyProtection="1">
      <alignment horizontal="center" vertical="center" wrapText="1"/>
      <protection locked="0"/>
    </xf>
    <xf numFmtId="0" fontId="11" fillId="3" borderId="0" xfId="55" applyFill="1" applyProtection="1">
      <protection locked="0"/>
    </xf>
    <xf numFmtId="0" fontId="11" fillId="0" borderId="11" xfId="55" applyBorder="1" applyAlignment="1" applyProtection="1">
      <alignment vertical="center"/>
      <protection locked="0"/>
    </xf>
    <xf numFmtId="0" fontId="11" fillId="0" borderId="0" xfId="55" applyAlignment="1" applyProtection="1">
      <alignment horizontal="center" vertical="center"/>
      <protection locked="0"/>
    </xf>
    <xf numFmtId="0" fontId="11" fillId="3" borderId="2" xfId="55" applyFill="1" applyBorder="1" applyAlignment="1" applyProtection="1">
      <alignment horizontal="center" vertical="center" wrapText="1"/>
      <protection hidden="1"/>
    </xf>
    <xf numFmtId="0" fontId="11" fillId="0" borderId="2" xfId="55" applyBorder="1" applyAlignment="1" applyProtection="1">
      <alignment horizontal="center" vertical="center"/>
      <protection locked="0"/>
    </xf>
    <xf numFmtId="0" fontId="11" fillId="0" borderId="3" xfId="55" applyBorder="1" applyAlignment="1" applyProtection="1">
      <alignment horizontal="center" vertical="center"/>
      <protection locked="0"/>
    </xf>
    <xf numFmtId="0" fontId="11" fillId="0" borderId="4" xfId="55" applyBorder="1" applyAlignment="1" applyProtection="1">
      <alignment horizontal="center" vertical="center"/>
      <protection locked="0"/>
    </xf>
    <xf numFmtId="0" fontId="11" fillId="8" borderId="3" xfId="55" applyFill="1" applyBorder="1" applyAlignment="1" applyProtection="1">
      <alignment horizontal="center" vertical="center"/>
      <protection locked="0"/>
    </xf>
    <xf numFmtId="0" fontId="11"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0" fillId="0" borderId="2" xfId="0" applyBorder="1" applyAlignment="1" applyProtection="1">
      <alignment horizontal="center" wrapText="1"/>
      <protection locked="0"/>
    </xf>
    <xf numFmtId="0" fontId="11"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1" fillId="0" borderId="0" xfId="55" applyNumberFormat="1" applyAlignment="1" applyProtection="1">
      <alignment horizontal="center" vertical="center"/>
      <protection locked="0"/>
    </xf>
    <xf numFmtId="0" fontId="11" fillId="8" borderId="4" xfId="55" applyFill="1" applyBorder="1" applyAlignment="1" applyProtection="1">
      <alignment horizontal="center" vertical="center"/>
      <protection locked="0"/>
    </xf>
    <xf numFmtId="0" fontId="11" fillId="0" borderId="5" xfId="55" applyBorder="1" applyAlignment="1" applyProtection="1">
      <alignment horizontal="center" vertical="center"/>
      <protection locked="0"/>
    </xf>
    <xf numFmtId="188" fontId="11" fillId="0" borderId="2" xfId="55" applyNumberFormat="1" applyBorder="1" applyAlignment="1" applyProtection="1">
      <alignment horizontal="center" vertical="center"/>
      <protection locked="0"/>
    </xf>
    <xf numFmtId="189" fontId="11" fillId="0" borderId="2" xfId="55" applyNumberFormat="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1" fillId="0" borderId="2" xfId="55"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11" fillId="10" borderId="2" xfId="55" applyFill="1" applyBorder="1" applyProtection="1">
      <protection locked="0"/>
    </xf>
    <xf numFmtId="0" fontId="11" fillId="9" borderId="7" xfId="55" applyFill="1" applyBorder="1" applyAlignment="1" applyProtection="1">
      <alignment horizontal="center" vertical="center"/>
      <protection locked="0"/>
    </xf>
    <xf numFmtId="9" fontId="11" fillId="9" borderId="7" xfId="55" applyNumberForma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176" fontId="11" fillId="0" borderId="0" xfId="55" applyNumberFormat="1" applyAlignment="1" applyProtection="1">
      <alignment horizontal="center" vertical="center"/>
      <protection locked="0"/>
    </xf>
    <xf numFmtId="183" fontId="11" fillId="0" borderId="0" xfId="55" applyNumberFormat="1" applyAlignment="1" applyProtection="1">
      <alignment horizontal="center" vertical="center"/>
      <protection locked="0"/>
    </xf>
    <xf numFmtId="183" fontId="11" fillId="0" borderId="3" xfId="55" applyNumberForma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1" fillId="12" borderId="2" xfId="55"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1" fillId="14" borderId="2" xfId="55" applyFill="1" applyBorder="1" applyAlignment="1" applyProtection="1">
      <alignment horizontal="center" vertical="center"/>
      <protection hidden="1"/>
    </xf>
    <xf numFmtId="0" fontId="11" fillId="14" borderId="2" xfId="55" applyFill="1" applyBorder="1" applyAlignment="1" applyProtection="1">
      <alignment horizontal="center" vertical="center" wrapText="1"/>
      <protection hidden="1"/>
    </xf>
    <xf numFmtId="10" fontId="11" fillId="14" borderId="2" xfId="55" applyNumberFormat="1" applyFill="1" applyBorder="1" applyAlignment="1" applyProtection="1">
      <alignment horizontal="center" vertical="center"/>
      <protection hidden="1"/>
    </xf>
    <xf numFmtId="0" fontId="11" fillId="15" borderId="2" xfId="55" applyFill="1" applyBorder="1" applyAlignment="1" applyProtection="1">
      <alignment horizontal="center" vertical="center"/>
      <protection locked="0"/>
    </xf>
    <xf numFmtId="10" fontId="11"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11"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11"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xf numFmtId="0" fontId="11" fillId="2" borderId="2" xfId="55"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1" fillId="0" borderId="7" xfId="51" applyBorder="1" applyAlignment="1">
      <alignment horizontal="center" vertical="center" textRotation="255"/>
    </xf>
    <xf numFmtId="0" fontId="21" fillId="0" borderId="8" xfId="0" applyFont="1" applyBorder="1" applyAlignment="1">
      <alignment horizontal="center" vertical="center" wrapText="1"/>
    </xf>
    <xf numFmtId="0" fontId="11"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1"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1"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1" fillId="0" borderId="7" xfId="51" applyBorder="1" applyAlignment="1">
      <alignment horizontal="center" vertical="center"/>
    </xf>
    <xf numFmtId="0" fontId="11" fillId="0" borderId="8" xfId="51" applyBorder="1" applyAlignment="1">
      <alignment horizontal="center" vertical="center"/>
    </xf>
    <xf numFmtId="0" fontId="11" fillId="0" borderId="9" xfId="51" applyBorder="1" applyAlignment="1">
      <alignment horizontal="center" vertical="center"/>
    </xf>
    <xf numFmtId="0" fontId="20" fillId="0" borderId="2" xfId="0" applyFont="1" applyBorder="1" applyAlignment="1">
      <alignment vertical="center" wrapText="1"/>
    </xf>
    <xf numFmtId="0" fontId="11"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pplyAlignment="1">
      <alignment horizontal="center" vertical="center"/>
    </xf>
    <xf numFmtId="0" fontId="20" fillId="0" borderId="3" xfId="0" applyFont="1" applyBorder="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010221-80-0010</v>
      </c>
      <c r="C2" s="284">
        <f>输机表!P2</f>
        <v>0</v>
      </c>
      <c r="D2" s="284" t="str">
        <f>输机表!U2&amp;输机表!Y2</f>
        <v>康正（雄县）2024评字第11号-李林庄村-6-9</v>
      </c>
      <c r="E2" s="284" t="str">
        <f>输机表!D2</f>
        <v>王加成</v>
      </c>
      <c r="F2" s="284" t="str">
        <f>输机表!F2</f>
        <v>雄县李林庄村</v>
      </c>
      <c r="G2" s="284">
        <f ca="1">结果通知单!C12</f>
        <v>40.48</v>
      </c>
      <c r="H2" s="284">
        <f ca="1">结果通知单!N7</f>
        <v>40.48</v>
      </c>
      <c r="I2" s="284">
        <f ca="1">结果通知单!O7</f>
        <v>0</v>
      </c>
      <c r="J2" s="284">
        <f ca="1">结果通知单!P7</f>
        <v>0</v>
      </c>
      <c r="K2" s="284">
        <f ca="1">结果通知单!G12</f>
        <v>38294</v>
      </c>
      <c r="L2" s="284">
        <f ca="1">结果通知单!G41</f>
        <v>34898</v>
      </c>
      <c r="M2" s="284">
        <f ca="1">IF(K2+L2=结果通知单!C42,K2+L2,"请检查")</f>
        <v>73192</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85" zoomScaleNormal="85" topLeftCell="F176" workbookViewId="0">
      <selection activeCell="P196" sqref="P196"/>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t="s">
        <v>898</v>
      </c>
      <c r="D4" s="76">
        <v>2</v>
      </c>
      <c r="E4" s="75">
        <v>3.2</v>
      </c>
      <c r="F4" s="75" t="s">
        <v>899</v>
      </c>
      <c r="G4" s="75" t="s">
        <v>900</v>
      </c>
      <c r="H4" s="75" t="s">
        <v>901</v>
      </c>
      <c r="I4" s="75">
        <v>37</v>
      </c>
      <c r="J4" s="75">
        <v>1</v>
      </c>
      <c r="K4" s="75" t="s">
        <v>902</v>
      </c>
      <c r="L4" s="75" t="s">
        <v>903</v>
      </c>
      <c r="M4" s="75">
        <v>0.3</v>
      </c>
      <c r="N4" s="75">
        <v>0.2</v>
      </c>
      <c r="O4" s="75" t="s">
        <v>904</v>
      </c>
      <c r="P4" s="75" t="s">
        <v>904</v>
      </c>
      <c r="Q4" s="75" t="s">
        <v>905</v>
      </c>
      <c r="R4" s="75" t="s">
        <v>904</v>
      </c>
      <c r="S4" s="108">
        <v>40.48</v>
      </c>
      <c r="T4" s="108" t="s">
        <v>906</v>
      </c>
      <c r="U4" s="108"/>
      <c r="V4" s="108"/>
      <c r="W4" s="79">
        <f>ROUND(F5*ROUND(E5+G5+H5+I5+J5+K5+L5+M5+N5+O5+P5+Q5+R5+U5+T5+1,3)*V5,0)</f>
        <v>878</v>
      </c>
      <c r="X4" s="109">
        <f>ROUND(L60/S4,0)</f>
        <v>68</v>
      </c>
      <c r="Y4" s="109">
        <f>W4+X4</f>
        <v>946</v>
      </c>
      <c r="Z4" s="126">
        <f>ROUND(Y4*S4,0)</f>
        <v>38294</v>
      </c>
      <c r="AA4" s="127">
        <f>IF(Q4="无",0,IF(Q4="地暖",0,S4))</f>
        <v>40.48</v>
      </c>
      <c r="AB4" s="127">
        <f>IF(Q4="无",0,IF(Q4="暖气片",0,S4))</f>
        <v>0</v>
      </c>
      <c r="AC4" s="79" t="str">
        <f>H4</f>
        <v>铁质门窗</v>
      </c>
      <c r="AD4" s="108" t="s">
        <v>903</v>
      </c>
      <c r="AE4" s="128">
        <v>1</v>
      </c>
      <c r="AF4" s="129" t="e">
        <f>VLOOKUP(F4,系数区域,LOOKUP(V4,$CV$16:$DE$16,{68,69,70,71,72,73,74,75,76,77}),0)</f>
        <v>#N/A</v>
      </c>
      <c r="AG4" s="128" t="s">
        <v>903</v>
      </c>
      <c r="AH4" s="144"/>
      <c r="AI4" s="144"/>
      <c r="AJ4" s="144" t="s">
        <v>907</v>
      </c>
      <c r="AK4" s="144" t="s">
        <v>908</v>
      </c>
      <c r="AL4" s="144">
        <v>37</v>
      </c>
      <c r="AM4" s="144">
        <v>24</v>
      </c>
      <c r="AN4" s="144" t="s">
        <v>909</v>
      </c>
      <c r="AO4" s="144" t="s">
        <v>910</v>
      </c>
      <c r="AP4" s="144">
        <v>0</v>
      </c>
      <c r="AQ4" s="172">
        <v>0.25</v>
      </c>
      <c r="AR4" s="172">
        <v>0.333333333333333</v>
      </c>
      <c r="AS4" s="172">
        <v>0.5</v>
      </c>
      <c r="AT4" s="172">
        <v>0.666666666666667</v>
      </c>
      <c r="AU4" s="173">
        <v>0.75</v>
      </c>
      <c r="AV4" s="172">
        <v>1</v>
      </c>
      <c r="AW4" s="144" t="s">
        <v>906</v>
      </c>
      <c r="AX4" s="146" t="s">
        <v>911</v>
      </c>
      <c r="AY4" s="144" t="s">
        <v>912</v>
      </c>
      <c r="AZ4" s="144" t="s">
        <v>236</v>
      </c>
      <c r="BA4" s="181" t="s">
        <v>902</v>
      </c>
      <c r="BB4" s="181"/>
      <c r="BC4" s="144" t="s">
        <v>911</v>
      </c>
      <c r="BD4" s="144" t="s">
        <v>906</v>
      </c>
      <c r="BE4" s="157"/>
      <c r="BF4" s="144" t="s">
        <v>907</v>
      </c>
      <c r="BG4" s="144" t="s">
        <v>908</v>
      </c>
      <c r="BH4" s="144" t="s">
        <v>907</v>
      </c>
      <c r="BI4" s="144" t="s">
        <v>908</v>
      </c>
      <c r="BJ4" s="144" t="s">
        <v>913</v>
      </c>
      <c r="BK4" s="144" t="s">
        <v>914</v>
      </c>
      <c r="BL4" s="145" t="s">
        <v>909</v>
      </c>
      <c r="BM4" s="145" t="s">
        <v>910</v>
      </c>
      <c r="BN4" s="145" t="s">
        <v>915</v>
      </c>
      <c r="BO4" s="145" t="s">
        <v>903</v>
      </c>
      <c r="BP4" s="145" t="s">
        <v>905</v>
      </c>
      <c r="BQ4" s="145" t="s">
        <v>916</v>
      </c>
      <c r="BR4" s="145" t="s">
        <v>917</v>
      </c>
      <c r="BS4" s="145" t="s">
        <v>904</v>
      </c>
      <c r="BT4" s="191" t="s">
        <v>903</v>
      </c>
      <c r="BU4" s="145" t="s">
        <v>904</v>
      </c>
      <c r="BV4" s="145" t="s">
        <v>903</v>
      </c>
      <c r="BW4" s="145" t="s">
        <v>904</v>
      </c>
      <c r="BX4" s="145" t="s">
        <v>903</v>
      </c>
      <c r="BY4" s="144" t="s">
        <v>907</v>
      </c>
      <c r="BZ4" s="144" t="s">
        <v>908</v>
      </c>
      <c r="CA4" s="144" t="s">
        <v>907</v>
      </c>
      <c r="CB4" s="144" t="s">
        <v>903</v>
      </c>
      <c r="CC4" s="144" t="s">
        <v>918</v>
      </c>
      <c r="CD4" s="144" t="s">
        <v>901</v>
      </c>
      <c r="CE4" s="144" t="s">
        <v>919</v>
      </c>
      <c r="CF4" s="144" t="s">
        <v>920</v>
      </c>
      <c r="CG4" s="144" t="s">
        <v>921</v>
      </c>
      <c r="CH4" s="199" t="s">
        <v>922</v>
      </c>
      <c r="CI4" s="144" t="s">
        <v>923</v>
      </c>
      <c r="CJ4" s="144" t="s">
        <v>924</v>
      </c>
      <c r="CK4" s="144" t="s">
        <v>925</v>
      </c>
      <c r="CL4" s="145" t="s">
        <v>917</v>
      </c>
      <c r="CM4" s="144" t="s">
        <v>907</v>
      </c>
      <c r="CN4" s="145" t="s">
        <v>908</v>
      </c>
      <c r="CO4" s="144" t="s">
        <v>907</v>
      </c>
      <c r="CP4" s="145" t="s">
        <v>908</v>
      </c>
      <c r="CQ4" s="144" t="s">
        <v>926</v>
      </c>
      <c r="CR4" s="145" t="s">
        <v>927</v>
      </c>
      <c r="CS4" s="145" t="s">
        <v>928</v>
      </c>
      <c r="CT4" s="145" t="s">
        <v>929</v>
      </c>
      <c r="CU4" s="145"/>
      <c r="CV4" s="145"/>
      <c r="CW4" s="203" t="s">
        <v>930</v>
      </c>
      <c r="CX4" s="203" t="s">
        <v>931</v>
      </c>
      <c r="CY4" s="203" t="s">
        <v>932</v>
      </c>
      <c r="CZ4" s="203" t="s">
        <v>933</v>
      </c>
      <c r="DA4" s="203" t="s">
        <v>934</v>
      </c>
      <c r="DB4" s="203" t="s">
        <v>935</v>
      </c>
      <c r="DC4" s="203" t="s">
        <v>936</v>
      </c>
      <c r="DD4" s="203" t="s">
        <v>937</v>
      </c>
      <c r="DE4" s="203" t="s">
        <v>938</v>
      </c>
      <c r="DF4" s="203" t="s">
        <v>939</v>
      </c>
      <c r="DG4" s="205" t="s">
        <v>908</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-0.02</v>
      </c>
      <c r="F5" s="79">
        <f>VLOOKUP(F4,系数区域,2,0)</f>
        <v>1180</v>
      </c>
      <c r="G5" s="80">
        <f>IF(G4="其他不作修正",0,VLOOKUP(F4,系数区域,VLOOKUP(G4,屋顶列数,2,0),0))</f>
        <v>0</v>
      </c>
      <c r="H5" s="78">
        <f>AC5*VLOOKUP(F4,系数区域,VLOOKUP(H4,门窗列数,2,0),0)+(AD5*VLOOKUP(F4,系数区域,VLOOKUP(AD4,门窗列数,2,0),0))+VLOOKUP(F4,系数区域,57,0)</f>
        <v>-0.03</v>
      </c>
      <c r="I5" s="80">
        <f>VLOOKUP(F4,系数区域,VLOOKUP(I4,外墙体列数,2,0),0)</f>
        <v>0</v>
      </c>
      <c r="J5" s="78">
        <f t="array" ref="J5">IF($D4=1,0,VLOOKUP(F4,系数区域,VLOOKUP(INDEX($AQ$15:$AQ$21,MATCH(MIN(ABS($AQ$15:$AQ$21--(J4-(D4-1))/(D4-1))),ABS($AQ$15:$AQ$21--(J4-(D4-1))/(D4-1)),0)),隔墙列数,2,0),0))</f>
        <v>0</v>
      </c>
      <c r="K5" s="80">
        <f>VLOOKUP(F4,系数区域,VLOOKUP(K4,内墙面列数,2,0),0)</f>
        <v>0</v>
      </c>
      <c r="L5" s="80">
        <f>VLOOKUP(L4,$BH$3:$BI$14,2,0)</f>
        <v>0</v>
      </c>
      <c r="M5" s="100">
        <f>IFERROR(ROUND(((M4-VLOOKUP(F4,系数区域,25,0))*AG5)*0.1,4)*AE5,0)</f>
        <v>-0.01</v>
      </c>
      <c r="N5" s="100">
        <f>IFERROR(ROUND((N4-VLOOKUP(F4,系数区域,44,0))*0.1,4)*AE5,0)</f>
        <v>-0.01</v>
      </c>
      <c r="O5" s="80">
        <f>VLOOKUP(F4,系数区域,VLOOKUP(O4,上水列数,2,0),0)</f>
        <v>0</v>
      </c>
      <c r="P5" s="80">
        <f>VLOOKUP(F4,系数区域,VLOOKUP(P4,下水列数,2,0),0)</f>
        <v>0</v>
      </c>
      <c r="Q5" s="78">
        <f>AA5*VLOOKUP(F4,系数区域,VLOOKUP("暖气片",供暖列数,2,0),0)+AB5*VLOOKUP(F4,系数区域,VLOOKUP("地暖",供暖列数,2,0),0)+VLOOKUP(F4,系数区域,37,0)</f>
        <v>0</v>
      </c>
      <c r="R5" s="80">
        <f>VLOOKUP(F4,系数区域,VLOOKUP(R4,供电列数,2,0),0)</f>
        <v>0</v>
      </c>
      <c r="S5" s="108"/>
      <c r="T5" s="80">
        <f>VLOOKUP(F4,系数区域,VLOOKUP(T4,顶棚面列数,2,0),0)</f>
        <v>0</v>
      </c>
      <c r="U5" s="110">
        <f>EO5</f>
        <v>0</v>
      </c>
      <c r="V5" s="111">
        <v>0.8</v>
      </c>
      <c r="W5" s="79"/>
      <c r="X5" s="109"/>
      <c r="Y5" s="79"/>
      <c r="Z5" s="130"/>
      <c r="AA5" s="131">
        <f>AA4/S4</f>
        <v>1</v>
      </c>
      <c r="AB5" s="131">
        <f>AB4/S4</f>
        <v>0</v>
      </c>
      <c r="AC5" s="132">
        <v>1</v>
      </c>
      <c r="AD5" s="131">
        <f>IF(AD4="","",1-AC5)</f>
        <v>0</v>
      </c>
      <c r="AE5" s="131">
        <f>1/AE4</f>
        <v>1</v>
      </c>
      <c r="AF5" s="133"/>
      <c r="AG5" s="149">
        <f>IF(AG4="有",0.5,1)</f>
        <v>1</v>
      </c>
      <c r="AH5" s="150" t="s">
        <v>940</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941</v>
      </c>
      <c r="BF5" s="151">
        <v>0.5</v>
      </c>
      <c r="BG5" s="152">
        <v>0.01</v>
      </c>
      <c r="BH5" s="154" t="s">
        <v>903</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920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942</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943</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c r="E6" s="75"/>
      <c r="F6" s="75"/>
      <c r="G6" s="75"/>
      <c r="H6" s="75"/>
      <c r="I6" s="75"/>
      <c r="J6" s="75"/>
      <c r="K6" s="75"/>
      <c r="L6" s="75"/>
      <c r="M6" s="75"/>
      <c r="N6" s="75"/>
      <c r="O6" s="75"/>
      <c r="P6" s="75"/>
      <c r="Q6" s="75"/>
      <c r="R6" s="75"/>
      <c r="S6" s="108"/>
      <c r="T6" s="108"/>
      <c r="U6" s="108"/>
      <c r="V6" s="108"/>
      <c r="W6" s="112" t="e">
        <f>ROUND(F7*ROUND(E7+G7+H7+I7+J7+K7+L7+M7+N7+O7+P7+Q7+R7+U7+T7+1,3)*V7,0)</f>
        <v>#N/A</v>
      </c>
      <c r="X6" s="113" t="e">
        <f>ROUND(X60/S6,0)</f>
        <v>#DIV/0!</v>
      </c>
      <c r="Y6" s="109" t="e">
        <f t="shared" ref="Y6" si="3">W6+X6</f>
        <v>#N/A</v>
      </c>
      <c r="Z6" s="126" t="e">
        <f t="shared" ref="Z6" si="4">ROUND(Y6*S6,0)</f>
        <v>#N/A</v>
      </c>
      <c r="AA6" s="127">
        <f>IF(Q6="无",0,IF(Q6="地暖",0,S6))</f>
        <v>0</v>
      </c>
      <c r="AB6" s="127">
        <f>IF(Q6="无",0,IF(Q6="暖气片",0,S6))</f>
        <v>0</v>
      </c>
      <c r="AC6" s="79">
        <f>H6</f>
        <v>0</v>
      </c>
      <c r="AD6" s="108" t="s">
        <v>903</v>
      </c>
      <c r="AE6" s="128">
        <v>1</v>
      </c>
      <c r="AF6" s="129" t="e">
        <f>VLOOKUP(F6,系数区域,LOOKUP(V6,$CV$16:$DE$16,{68,69,70,71,72,73,74,75,76,77}),0)</f>
        <v>#N/A</v>
      </c>
      <c r="AG6" s="128" t="s">
        <v>903</v>
      </c>
      <c r="AH6" s="150" t="s">
        <v>944</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945</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920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942</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t="b">
        <f>IF(F6="简易房屋",(E6-$AJ$14)*0.2,IF(F6="钢结构",(E6-$AJ$13)*0.05,IF(OR(F6="框架一等",F6="框架二等"),(E6-$AJ$6)*0.1,IF(OR(F6="砖混一等",F6="砖木一等"),(E6-$AJ$7)*0.1,IF(OR(F6="砖混二等",F6="砖木二等"),(E6-$AJ$8)*0.1,IF(OR(F6="砖混三等",F6="砖木三等"),(E6-$AJ$9)*0.1))))))</f>
        <v>0</v>
      </c>
      <c r="F7" s="79" t="e">
        <f>VLOOKUP(F6,系数区域,2,0)</f>
        <v>#N/A</v>
      </c>
      <c r="G7" s="80" t="e">
        <f>IF(G6="其他不作修正",0,VLOOKUP(F6,系数区域,VLOOKUP(G6,屋顶列数,2,0),0))</f>
        <v>#N/A</v>
      </c>
      <c r="H7" s="78" t="e">
        <f>AC7*VLOOKUP(F6,系数区域,VLOOKUP(H6,门窗列数,2,0),0)+(AD7*VLOOKUP(F6,系数区域,VLOOKUP(AD6,门窗列数,2,0),0))+VLOOKUP(F6,系数区域,57,0)</f>
        <v>#N/A</v>
      </c>
      <c r="I7" s="80" t="e">
        <f>VLOOKUP(F6,系数区域,VLOOKUP(I6,外墙体列数,2,0),0)</f>
        <v>#N/A</v>
      </c>
      <c r="J7" s="78" t="e">
        <f t="array" ref="J7">IF($D6=1,0,VLOOKUP(F6,系数区域,VLOOKUP(INDEX($AQ$15:$AQ$21,MATCH(MIN(ABS($AQ$15:$AQ$21--(J6-(D6-1))/(D6-1))),ABS($AQ$15:$AQ$21--(J6-(D6-1))/(D6-1)),0)),隔墙列数,2,0),0))</f>
        <v>#N/A</v>
      </c>
      <c r="K7" s="80" t="e">
        <f>VLOOKUP(F6,系数区域,VLOOKUP(K6,内墙面列数,2,0),0)</f>
        <v>#N/A</v>
      </c>
      <c r="L7" s="80" t="e">
        <f>VLOOKUP(L6,$BH$3:$BI$14,2,0)</f>
        <v>#N/A</v>
      </c>
      <c r="M7" s="100">
        <f>IFERROR(ROUND(((M6-VLOOKUP(F6,系数区域,25,0))*AG7)*0.1,4)*AE7,0)</f>
        <v>0</v>
      </c>
      <c r="N7" s="100">
        <f>IFERROR(ROUND((N6-VLOOKUP(F6,系数区域,44,0))*0.1,4)*AE7,0)</f>
        <v>0</v>
      </c>
      <c r="O7" s="80" t="e">
        <f>VLOOKUP(F6,系数区域,VLOOKUP(O6,上水列数,2,0),0)</f>
        <v>#N/A</v>
      </c>
      <c r="P7" s="80" t="e">
        <f>VLOOKUP(F6,系数区域,VLOOKUP(P6,下水列数,2,0),0)</f>
        <v>#N/A</v>
      </c>
      <c r="Q7" s="78" t="e">
        <f>AA7*VLOOKUP(F6,系数区域,VLOOKUP("暖气片",供暖列数,2,0),0)+AB7*VLOOKUP(F6,系数区域,VLOOKUP("地暖",供暖列数,2,0),0)+VLOOKUP(F6,系数区域,37,0)</f>
        <v>#DIV/0!</v>
      </c>
      <c r="R7" s="80" t="e">
        <f>VLOOKUP(F6,系数区域,VLOOKUP(R6,供电列数,2,0),0)</f>
        <v>#N/A</v>
      </c>
      <c r="S7" s="108"/>
      <c r="T7" s="80" t="e">
        <f>VLOOKUP(F6,系数区域,VLOOKUP(T6,顶棚面列数,2,0),0)</f>
        <v>#N/A</v>
      </c>
      <c r="U7" s="110">
        <f>EO7</f>
        <v>0</v>
      </c>
      <c r="V7" s="111" t="e">
        <f>(VLOOKUP(F6,系数区域,LOOKUP(V6,$CV$16:$DE$16,{68,69,70,71,72,73,74,75,76,77}),0)+AF6)/2</f>
        <v>#N/A</v>
      </c>
      <c r="W7" s="114"/>
      <c r="X7" s="115"/>
      <c r="Y7" s="79"/>
      <c r="Z7" s="130"/>
      <c r="AA7" s="131" t="e">
        <f>AA6/S6</f>
        <v>#DIV/0!</v>
      </c>
      <c r="AB7" s="131" t="e">
        <f>AB6/S6</f>
        <v>#DIV/0!</v>
      </c>
      <c r="AC7" s="132">
        <v>1</v>
      </c>
      <c r="AD7" s="131">
        <f>IF(AD6="","",1-AC7)</f>
        <v>0</v>
      </c>
      <c r="AE7" s="131">
        <f>1/AE6</f>
        <v>1</v>
      </c>
      <c r="AF7" s="133"/>
      <c r="AG7" s="149">
        <f>IF(AG6="有",0.5,1)</f>
        <v>1</v>
      </c>
      <c r="AH7" s="150" t="s">
        <v>946</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947</v>
      </c>
      <c r="BI7" s="153">
        <v>-0.06</v>
      </c>
      <c r="BJ7" s="153">
        <v>0.05</v>
      </c>
      <c r="BK7" s="153">
        <v>0</v>
      </c>
      <c r="BL7" s="153" t="s">
        <v>948</v>
      </c>
      <c r="BM7" s="153" t="s">
        <v>948</v>
      </c>
      <c r="BN7" s="153" t="s">
        <v>948</v>
      </c>
      <c r="BO7" s="153">
        <v>0</v>
      </c>
      <c r="BP7" s="153">
        <v>0.03</v>
      </c>
      <c r="BQ7" s="153">
        <v>0.06</v>
      </c>
      <c r="BR7" s="153">
        <v>-0.03</v>
      </c>
      <c r="BS7" s="153">
        <v>0</v>
      </c>
      <c r="BT7" s="193">
        <v>-0.01</v>
      </c>
      <c r="BU7" s="153">
        <v>0</v>
      </c>
      <c r="BV7" s="153">
        <v>-0.01</v>
      </c>
      <c r="BW7" s="152">
        <v>0</v>
      </c>
      <c r="BX7" s="152">
        <v>-0.02</v>
      </c>
      <c r="BY7" s="154">
        <v>0.3</v>
      </c>
      <c r="BZ7" s="201">
        <v>0.01</v>
      </c>
      <c r="CA7" s="153" t="s">
        <v>920</v>
      </c>
      <c r="CB7" s="153">
        <v>0</v>
      </c>
      <c r="CC7" s="153">
        <v>0.03</v>
      </c>
      <c r="CD7" s="153">
        <f>CC7</f>
        <v>0.03</v>
      </c>
      <c r="CE7" s="153">
        <v>0.05</v>
      </c>
      <c r="CF7" s="153">
        <v>0.06</v>
      </c>
      <c r="CG7" s="153">
        <f>CF7</f>
        <v>0.06</v>
      </c>
      <c r="CH7" s="153">
        <f>CF7</f>
        <v>0.06</v>
      </c>
      <c r="CI7" s="153">
        <v>0.1</v>
      </c>
      <c r="CJ7" s="153">
        <f>CI7</f>
        <v>0.1</v>
      </c>
      <c r="CK7" s="153">
        <v>0.11</v>
      </c>
      <c r="CL7" s="153">
        <v>-0.06</v>
      </c>
      <c r="CM7" s="154" t="s">
        <v>949</v>
      </c>
      <c r="CN7" s="153">
        <v>-0.02</v>
      </c>
      <c r="CO7" s="154" t="s">
        <v>942</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950</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903</v>
      </c>
      <c r="AE8" s="128">
        <v>1</v>
      </c>
      <c r="AF8" s="129" t="e">
        <f>VLOOKUP(F8,系数区域,LOOKUP(V8,$CV$16:$DE$16,{68,69,70,71,72,73,74,75,76,77}),0)</f>
        <v>#N/A</v>
      </c>
      <c r="AG8" s="128" t="s">
        <v>903</v>
      </c>
      <c r="AH8" s="150" t="s">
        <v>951</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952</v>
      </c>
      <c r="BI8" s="153">
        <v>-0.05</v>
      </c>
      <c r="BJ8" s="153">
        <v>0.05</v>
      </c>
      <c r="BK8" s="153">
        <v>0</v>
      </c>
      <c r="BL8" s="153" t="s">
        <v>948</v>
      </c>
      <c r="BM8" s="153" t="s">
        <v>948</v>
      </c>
      <c r="BN8" s="153" t="s">
        <v>948</v>
      </c>
      <c r="BO8" s="153">
        <v>0</v>
      </c>
      <c r="BP8" s="153">
        <v>0.02</v>
      </c>
      <c r="BQ8" s="153">
        <v>0.05</v>
      </c>
      <c r="BR8" s="153">
        <v>-0.02</v>
      </c>
      <c r="BS8" s="153">
        <v>0.01</v>
      </c>
      <c r="BT8" s="193">
        <v>0</v>
      </c>
      <c r="BU8" s="153">
        <v>0.01</v>
      </c>
      <c r="BV8" s="153">
        <v>0</v>
      </c>
      <c r="BW8" s="152">
        <v>0</v>
      </c>
      <c r="BX8" s="152">
        <v>-0.02</v>
      </c>
      <c r="BY8" s="154">
        <v>0.2</v>
      </c>
      <c r="BZ8" s="201">
        <v>0.01</v>
      </c>
      <c r="CA8" s="153" t="s">
        <v>919</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942</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953</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903</v>
      </c>
      <c r="BG9" s="153"/>
      <c r="BH9" s="154" t="s">
        <v>954</v>
      </c>
      <c r="BI9" s="153">
        <v>-0.1</v>
      </c>
      <c r="BJ9" s="153">
        <v>0.05</v>
      </c>
      <c r="BK9" s="153">
        <v>0</v>
      </c>
      <c r="BL9" s="153" t="s">
        <v>948</v>
      </c>
      <c r="BM9" s="153" t="s">
        <v>948</v>
      </c>
      <c r="BN9" s="153" t="s">
        <v>948</v>
      </c>
      <c r="BO9" s="153">
        <v>0</v>
      </c>
      <c r="BP9" s="153">
        <v>0.02</v>
      </c>
      <c r="BQ9" s="153">
        <v>0.05</v>
      </c>
      <c r="BR9" s="153">
        <v>0</v>
      </c>
      <c r="BS9" s="153">
        <v>0.01</v>
      </c>
      <c r="BT9" s="193">
        <v>0</v>
      </c>
      <c r="BU9" s="153">
        <v>0.01</v>
      </c>
      <c r="BV9" s="153">
        <v>0</v>
      </c>
      <c r="BW9" s="152">
        <v>0</v>
      </c>
      <c r="BX9" s="152">
        <v>-0.02</v>
      </c>
      <c r="BY9" s="154" t="s">
        <v>903</v>
      </c>
      <c r="BZ9" s="201"/>
      <c r="CA9" s="153" t="s">
        <v>919</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942</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955</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903</v>
      </c>
      <c r="AE10" s="128">
        <v>1</v>
      </c>
      <c r="AF10" s="129" t="e">
        <f>VLOOKUP(F10,系数区域,LOOKUP(V10,$CV$16:$DE$16,{68,69,70,71,72,73,74,75,76,77}),0)</f>
        <v>#N/A</v>
      </c>
      <c r="AG10" s="128" t="s">
        <v>903</v>
      </c>
      <c r="AH10" s="150" t="s">
        <v>899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956</v>
      </c>
      <c r="BI10" s="153">
        <v>-0.08</v>
      </c>
      <c r="BJ10" s="153" t="s">
        <v>948</v>
      </c>
      <c r="BK10" s="153" t="s">
        <v>948</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920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949</v>
      </c>
      <c r="CN10" s="153">
        <v>-0.02</v>
      </c>
      <c r="CO10" s="154" t="s">
        <v>942</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957</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948</v>
      </c>
      <c r="BK11" s="153" t="s">
        <v>948</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919</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942</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958</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903</v>
      </c>
      <c r="AE12" s="128">
        <v>1</v>
      </c>
      <c r="AF12" s="129" t="e">
        <f>VLOOKUP(F12,系数区域,LOOKUP(V12,$CV$16:$DE$16,{68,69,70,71,72,73,74,75,76,77}),0)</f>
        <v>#N/A</v>
      </c>
      <c r="AG12" s="128" t="s">
        <v>903</v>
      </c>
      <c r="AH12" s="150" t="s">
        <v>959</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903</v>
      </c>
      <c r="BG12" s="153"/>
      <c r="BH12" s="154"/>
      <c r="BI12" s="153"/>
      <c r="BJ12" s="153" t="s">
        <v>948</v>
      </c>
      <c r="BK12" s="153" t="s">
        <v>948</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903</v>
      </c>
      <c r="BZ12" s="201"/>
      <c r="CA12" s="153" t="s">
        <v>919</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942</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960</v>
      </c>
      <c r="AI13" s="154">
        <v>850</v>
      </c>
      <c r="AJ13" s="154">
        <v>6</v>
      </c>
      <c r="AK13" s="153">
        <v>0.0052</v>
      </c>
      <c r="AL13" s="153">
        <v>0</v>
      </c>
      <c r="AM13" s="153">
        <v>0</v>
      </c>
      <c r="AN13" s="154"/>
      <c r="AO13" s="154" t="s">
        <v>961</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903</v>
      </c>
      <c r="BZ13" s="201"/>
      <c r="CA13" s="153" t="s">
        <v>919</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942</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962</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903</v>
      </c>
      <c r="AE14" s="128">
        <v>1</v>
      </c>
      <c r="AF14" s="129" t="e">
        <f>VLOOKUP(F14,系数区域,LOOKUP(V14,$CV$16:$DE$16,{68,69,70,71,72,73,74,75,76,77}),0)</f>
        <v>#N/A</v>
      </c>
      <c r="AG14" s="128" t="s">
        <v>903</v>
      </c>
      <c r="AH14" s="150" t="s">
        <v>963</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903</v>
      </c>
      <c r="BG14" s="153">
        <v>0</v>
      </c>
      <c r="BH14" s="184"/>
      <c r="BI14" s="153"/>
      <c r="BJ14" s="185" t="s">
        <v>948</v>
      </c>
      <c r="BK14" s="185" t="s">
        <v>948</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903</v>
      </c>
      <c r="BZ14" s="201"/>
      <c r="CA14" s="184" t="s">
        <v>918</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942</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964</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965</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903</v>
      </c>
      <c r="AE16" s="128">
        <v>1</v>
      </c>
      <c r="AF16" s="129" t="e">
        <f>VLOOKUP(F16,系数区域,LOOKUP(V16,$CV$16:$DE$16,{68,69,70,71,72,73,74,75,76,77}),0)</f>
        <v>#N/A</v>
      </c>
      <c r="AG16" s="128" t="s">
        <v>903</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966</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903</v>
      </c>
      <c r="AE18" s="128">
        <v>1</v>
      </c>
      <c r="AF18" s="129" t="e">
        <f>VLOOKUP(F18,系数区域,LOOKUP(V18,$CV$16:$DE$16,{68,69,70,71,72,73,74,75,76,77}),0)</f>
        <v>#N/A</v>
      </c>
      <c r="AG18" s="128" t="s">
        <v>903</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967</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903</v>
      </c>
      <c r="AE20" s="128">
        <v>1</v>
      </c>
      <c r="AF20" s="129" t="e">
        <f>VLOOKUP(F20,系数区域,LOOKUP(V20,$CV$16:$DE$16,{68,69,70,71,72,73,74,75,76,77}),0)</f>
        <v>#N/A</v>
      </c>
      <c r="AG20" s="128" t="s">
        <v>903</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968</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903</v>
      </c>
      <c r="AE22" s="128">
        <v>1</v>
      </c>
      <c r="AF22" s="129" t="e">
        <f>VLOOKUP(F22,系数区域,LOOKUP(V22,$CV$16:$DE$16,{68,69,70,71,72,73,74,75,76,77}),0)</f>
        <v>#N/A</v>
      </c>
      <c r="AG22" s="128" t="s">
        <v>903</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969</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903</v>
      </c>
      <c r="AE24" s="128">
        <v>1</v>
      </c>
      <c r="AF24" s="129" t="e">
        <f>VLOOKUP(F24,系数区域,LOOKUP(V24,$CV$16:$DE$16,{68,69,70,71,72,73,74,75,76,77}),0)</f>
        <v>#N/A</v>
      </c>
      <c r="AG24" s="128" t="s">
        <v>903</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970</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903</v>
      </c>
      <c r="AE26" s="128">
        <v>1</v>
      </c>
      <c r="AF26" s="129" t="e">
        <f>VLOOKUP(F26,系数区域,LOOKUP(V26,$CV$16:$DE$16,{68,69,70,71,72,73,74,75,76,77}),0)</f>
        <v>#N/A</v>
      </c>
      <c r="AG26" s="128" t="s">
        <v>903</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971</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972</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F1装饰装修</v>
      </c>
      <c r="B29" s="87" t="s">
        <v>3</v>
      </c>
      <c r="C29" s="87" t="s">
        <v>2</v>
      </c>
      <c r="D29" s="87" t="s">
        <v>973</v>
      </c>
      <c r="E29" s="87"/>
      <c r="F29" s="87" t="s">
        <v>434</v>
      </c>
      <c r="G29" s="87" t="s">
        <v>974</v>
      </c>
      <c r="H29" s="87"/>
      <c r="I29" s="87" t="s">
        <v>6</v>
      </c>
      <c r="J29" s="87" t="s">
        <v>9</v>
      </c>
      <c r="K29" s="75" t="s">
        <v>975</v>
      </c>
      <c r="L29" s="87" t="s">
        <v>976</v>
      </c>
      <c r="M29" s="94" t="str">
        <f>C6&amp;"装饰装修"</f>
        <v>装饰装修</v>
      </c>
      <c r="N29" s="87" t="s">
        <v>3</v>
      </c>
      <c r="O29" s="87" t="s">
        <v>2</v>
      </c>
      <c r="P29" s="101" t="s">
        <v>973</v>
      </c>
      <c r="Q29" s="117"/>
      <c r="R29" s="87" t="s">
        <v>434</v>
      </c>
      <c r="S29" s="87"/>
      <c r="T29" s="87" t="s">
        <v>974</v>
      </c>
      <c r="U29" s="87" t="s">
        <v>6</v>
      </c>
      <c r="V29" s="87" t="s">
        <v>9</v>
      </c>
      <c r="W29" s="75" t="s">
        <v>975</v>
      </c>
      <c r="X29" s="87" t="s">
        <v>976</v>
      </c>
      <c r="Y29" s="135"/>
      <c r="Z29" s="135"/>
      <c r="AA29" s="135"/>
      <c r="EV29" s="28" t="s">
        <v>977</v>
      </c>
      <c r="EW29" s="28"/>
      <c r="EX29" s="28"/>
      <c r="EY29" s="28"/>
      <c r="EZ29" s="28"/>
      <c r="FA29" s="28"/>
      <c r="FB29" s="28"/>
      <c r="FC29" s="28"/>
    </row>
    <row r="30" ht="20.25" customHeight="1" spans="1:159">
      <c r="A30" s="88"/>
      <c r="B30" s="89">
        <v>1</v>
      </c>
      <c r="C30" s="75" t="s">
        <v>30</v>
      </c>
      <c r="D30" s="75" t="s">
        <v>33</v>
      </c>
      <c r="E30" s="75"/>
      <c r="F30" s="90" t="str">
        <f>+D30</f>
        <v>水磨石</v>
      </c>
      <c r="G30" s="91">
        <f>S4</f>
        <v>40.48</v>
      </c>
      <c r="H30" s="91"/>
      <c r="I30" s="102" t="str">
        <f t="shared" ref="I30:I59" si="48">VLOOKUP(F30,价格表,2,0)</f>
        <v>㎡</v>
      </c>
      <c r="J30" s="90">
        <f t="shared" ref="J30:J59" si="49">VLOOKUP(F30,价格表,5,0)</f>
        <v>50</v>
      </c>
      <c r="K30" s="103">
        <f>$V$5</f>
        <v>0.8</v>
      </c>
      <c r="L30" s="90">
        <f>ROUND(IFERROR(ROUND(G30,2)*J30*K30,),0)</f>
        <v>1619</v>
      </c>
      <c r="M30" s="95"/>
      <c r="N30" s="89">
        <v>1</v>
      </c>
      <c r="O30" s="75"/>
      <c r="P30" s="75"/>
      <c r="Q30" s="75"/>
      <c r="R30" s="118">
        <f>+P30</f>
        <v>0</v>
      </c>
      <c r="S30" s="119"/>
      <c r="T30" s="91"/>
      <c r="U30" s="102" t="e">
        <f t="shared" ref="U30:U59" si="50">VLOOKUP(R30,价格表,2,0)</f>
        <v>#N/A</v>
      </c>
      <c r="V30" s="90" t="e">
        <f t="shared" ref="V30:V59" si="51">VLOOKUP(R30,价格表,5,0)</f>
        <v>#N/A</v>
      </c>
      <c r="W30" s="103" t="e">
        <f>$V$7</f>
        <v>#N/A</v>
      </c>
      <c r="X30" s="90">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60</v>
      </c>
      <c r="D31" s="75" t="s">
        <v>65</v>
      </c>
      <c r="E31" s="75"/>
      <c r="F31" s="90" t="str">
        <f t="shared" ref="F31:F59" si="52">+D31</f>
        <v>普通石膏板吊顶</v>
      </c>
      <c r="G31" s="91">
        <f>G30</f>
        <v>40.48</v>
      </c>
      <c r="H31" s="91"/>
      <c r="I31" s="102" t="str">
        <f t="shared" si="48"/>
        <v>㎡</v>
      </c>
      <c r="J31" s="90">
        <f t="shared" si="49"/>
        <v>30</v>
      </c>
      <c r="K31" s="103">
        <f t="shared" ref="K31:K59" si="53">$V$5</f>
        <v>0.8</v>
      </c>
      <c r="L31" s="90">
        <f t="shared" ref="L31:L59" si="54">ROUND(IFERROR(ROUND(G31,2)*J31*K31,),0)</f>
        <v>972</v>
      </c>
      <c r="M31" s="95"/>
      <c r="N31" s="89">
        <v>2</v>
      </c>
      <c r="O31" s="75"/>
      <c r="P31" s="75"/>
      <c r="Q31" s="75"/>
      <c r="R31" s="118">
        <f t="shared" ref="R31:R50" si="55">+P31</f>
        <v>0</v>
      </c>
      <c r="S31" s="119"/>
      <c r="T31" s="91"/>
      <c r="U31" s="102" t="e">
        <f t="shared" si="50"/>
        <v>#N/A</v>
      </c>
      <c r="V31" s="90" t="e">
        <f t="shared" si="51"/>
        <v>#N/A</v>
      </c>
      <c r="W31" s="103" t="e">
        <f t="shared" ref="W31:W59" si="56">$V$7</f>
        <v>#N/A</v>
      </c>
      <c r="X31" s="90">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报告编号：康正（雄县）2024评字第11号-李林庄村-6-9</v>
      </c>
      <c r="EZ31" s="225"/>
      <c r="FA31" s="225"/>
      <c r="FB31" s="225"/>
      <c r="FC31" s="225"/>
    </row>
    <row r="32" ht="22.2" customHeight="1" spans="1:159">
      <c r="A32" s="88"/>
      <c r="B32" s="89">
        <v>3</v>
      </c>
      <c r="C32" s="75" t="s">
        <v>80</v>
      </c>
      <c r="D32" s="75" t="s">
        <v>95</v>
      </c>
      <c r="E32" s="75"/>
      <c r="F32" s="90" t="str">
        <f t="shared" si="52"/>
        <v>窗帘附件</v>
      </c>
      <c r="G32" s="91">
        <v>1</v>
      </c>
      <c r="H32" s="91"/>
      <c r="I32" s="102" t="str">
        <f t="shared" si="48"/>
        <v>套</v>
      </c>
      <c r="J32" s="90">
        <f t="shared" si="49"/>
        <v>200</v>
      </c>
      <c r="K32" s="103">
        <f t="shared" si="53"/>
        <v>0.8</v>
      </c>
      <c r="L32" s="90">
        <f t="shared" si="54"/>
        <v>160</v>
      </c>
      <c r="M32" s="95"/>
      <c r="N32" s="89">
        <v>3</v>
      </c>
      <c r="O32" s="75"/>
      <c r="P32" s="75"/>
      <c r="Q32" s="75"/>
      <c r="R32" s="118">
        <f t="shared" si="55"/>
        <v>0</v>
      </c>
      <c r="S32" s="119"/>
      <c r="T32" s="91"/>
      <c r="U32" s="102" t="e">
        <f t="shared" si="50"/>
        <v>#N/A</v>
      </c>
      <c r="V32" s="90" t="e">
        <f t="shared" si="51"/>
        <v>#N/A</v>
      </c>
      <c r="W32" s="103" t="e">
        <f t="shared" si="56"/>
        <v>#N/A</v>
      </c>
      <c r="X32" s="90">
        <f t="shared" si="57"/>
        <v>0</v>
      </c>
      <c r="Y32" s="138"/>
      <c r="Z32" s="139"/>
      <c r="AA32" s="139"/>
      <c r="AB32" s="139"/>
      <c r="AC32" s="139"/>
      <c r="AD32" s="139"/>
      <c r="AJ32" s="161"/>
      <c r="AK32" s="161"/>
      <c r="AL32" s="161"/>
      <c r="AM32" s="161"/>
      <c r="AN32" s="161"/>
      <c r="AO32" s="161"/>
      <c r="AP32" s="161"/>
      <c r="AQ32" s="161"/>
      <c r="EV32" s="31" t="s">
        <v>978</v>
      </c>
      <c r="EW32" s="32" t="str">
        <f>D2</f>
        <v>王加成</v>
      </c>
      <c r="EX32" s="33"/>
      <c r="EY32" s="34" t="s">
        <v>979</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0.8</v>
      </c>
      <c r="L33" s="90">
        <f t="shared" si="54"/>
        <v>0</v>
      </c>
      <c r="M33" s="95"/>
      <c r="N33" s="89">
        <v>4</v>
      </c>
      <c r="O33" s="75"/>
      <c r="P33" s="75"/>
      <c r="Q33" s="75"/>
      <c r="R33" s="118">
        <f t="shared" si="55"/>
        <v>0</v>
      </c>
      <c r="S33" s="119"/>
      <c r="T33" s="91"/>
      <c r="U33" s="102" t="e">
        <f t="shared" si="50"/>
        <v>#N/A</v>
      </c>
      <c r="V33" s="90" t="e">
        <f t="shared" si="51"/>
        <v>#N/A</v>
      </c>
      <c r="W33" s="103" t="e">
        <f t="shared" si="56"/>
        <v>#N/A</v>
      </c>
      <c r="X33" s="90">
        <f t="shared" si="57"/>
        <v>0</v>
      </c>
      <c r="Y33" s="138"/>
      <c r="Z33" s="139"/>
      <c r="AA33" s="139"/>
      <c r="AB33" s="139"/>
      <c r="AC33" s="139"/>
      <c r="AD33" s="139"/>
      <c r="AJ33" s="162"/>
      <c r="AK33" s="163"/>
      <c r="AL33" s="163"/>
      <c r="AM33" s="164"/>
      <c r="AN33" s="164"/>
      <c r="AO33" s="163"/>
      <c r="AP33" s="163"/>
      <c r="AQ33" s="163"/>
      <c r="EV33" s="37" t="s">
        <v>980</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0.8</v>
      </c>
      <c r="L34" s="90">
        <f t="shared" si="54"/>
        <v>0</v>
      </c>
      <c r="M34" s="95"/>
      <c r="N34" s="89">
        <v>5</v>
      </c>
      <c r="O34" s="75"/>
      <c r="P34" s="75"/>
      <c r="Q34" s="75"/>
      <c r="R34" s="118">
        <f t="shared" si="55"/>
        <v>0</v>
      </c>
      <c r="S34" s="119"/>
      <c r="T34" s="91"/>
      <c r="U34" s="102" t="e">
        <f t="shared" si="50"/>
        <v>#N/A</v>
      </c>
      <c r="V34" s="90" t="e">
        <f t="shared" si="51"/>
        <v>#N/A</v>
      </c>
      <c r="W34" s="103" t="e">
        <f t="shared" si="56"/>
        <v>#N/A</v>
      </c>
      <c r="X34" s="90">
        <f t="shared" si="57"/>
        <v>0</v>
      </c>
      <c r="Y34" s="138"/>
      <c r="Z34" s="139"/>
      <c r="AA34" s="139"/>
      <c r="AB34" s="139"/>
      <c r="AC34" s="139"/>
      <c r="AD34" s="139"/>
      <c r="AF34" s="140"/>
      <c r="AG34" s="140"/>
      <c r="AJ34" s="161"/>
      <c r="AK34" s="163"/>
      <c r="AL34" s="161"/>
      <c r="AM34" s="161"/>
      <c r="AN34" s="161"/>
      <c r="AO34" s="161"/>
      <c r="AP34" s="161"/>
      <c r="AQ34" s="161"/>
      <c r="EV34" s="40" t="s">
        <v>981</v>
      </c>
      <c r="EW34" s="41" t="s">
        <v>982</v>
      </c>
      <c r="EX34" s="42" t="s">
        <v>983</v>
      </c>
      <c r="EY34" s="42" t="s">
        <v>984</v>
      </c>
      <c r="EZ34" s="40" t="s">
        <v>981</v>
      </c>
      <c r="FA34" s="41" t="s">
        <v>982</v>
      </c>
      <c r="FB34" s="42" t="s">
        <v>983</v>
      </c>
      <c r="FC34" s="42" t="s">
        <v>984</v>
      </c>
    </row>
    <row r="35" ht="21.6" customHeight="1" spans="1:159">
      <c r="A35" s="88"/>
      <c r="B35" s="89">
        <v>6</v>
      </c>
      <c r="C35" s="75"/>
      <c r="D35" s="75"/>
      <c r="E35" s="75"/>
      <c r="F35" s="90">
        <f t="shared" si="52"/>
        <v>0</v>
      </c>
      <c r="G35" s="91"/>
      <c r="H35" s="91"/>
      <c r="I35" s="102" t="e">
        <f t="shared" si="48"/>
        <v>#N/A</v>
      </c>
      <c r="J35" s="90" t="e">
        <f t="shared" si="49"/>
        <v>#N/A</v>
      </c>
      <c r="K35" s="103">
        <f t="shared" si="53"/>
        <v>0.8</v>
      </c>
      <c r="L35" s="90">
        <f t="shared" si="54"/>
        <v>0</v>
      </c>
      <c r="M35" s="95"/>
      <c r="N35" s="89">
        <v>6</v>
      </c>
      <c r="O35" s="75"/>
      <c r="P35" s="75"/>
      <c r="Q35" s="75"/>
      <c r="R35" s="118">
        <f t="shared" si="55"/>
        <v>0</v>
      </c>
      <c r="S35" s="119"/>
      <c r="T35" s="91"/>
      <c r="U35" s="102" t="e">
        <f t="shared" si="50"/>
        <v>#N/A</v>
      </c>
      <c r="V35" s="90" t="e">
        <f t="shared" si="51"/>
        <v>#N/A</v>
      </c>
      <c r="W35" s="103" t="e">
        <f t="shared" si="56"/>
        <v>#N/A</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0.8</v>
      </c>
      <c r="L36" s="90">
        <f t="shared" si="54"/>
        <v>0</v>
      </c>
      <c r="M36" s="95"/>
      <c r="N36" s="89">
        <v>7</v>
      </c>
      <c r="O36" s="75"/>
      <c r="P36" s="75"/>
      <c r="Q36" s="75"/>
      <c r="R36" s="118">
        <f t="shared" si="55"/>
        <v>0</v>
      </c>
      <c r="S36" s="119"/>
      <c r="T36" s="91"/>
      <c r="U36" s="102" t="e">
        <f t="shared" si="50"/>
        <v>#N/A</v>
      </c>
      <c r="V36" s="90" t="e">
        <f t="shared" si="51"/>
        <v>#N/A</v>
      </c>
      <c r="W36" s="103" t="e">
        <f t="shared" si="56"/>
        <v>#N/A</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0.8</v>
      </c>
      <c r="L37" s="90">
        <f t="shared" si="54"/>
        <v>0</v>
      </c>
      <c r="M37" s="95"/>
      <c r="N37" s="89">
        <v>8</v>
      </c>
      <c r="O37" s="75"/>
      <c r="P37" s="75"/>
      <c r="Q37" s="75"/>
      <c r="R37" s="118">
        <f t="shared" si="55"/>
        <v>0</v>
      </c>
      <c r="S37" s="119"/>
      <c r="T37" s="91"/>
      <c r="U37" s="102" t="e">
        <f t="shared" si="50"/>
        <v>#N/A</v>
      </c>
      <c r="V37" s="90" t="e">
        <f t="shared" si="51"/>
        <v>#N/A</v>
      </c>
      <c r="W37" s="103" t="e">
        <f t="shared" si="56"/>
        <v>#N/A</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985</v>
      </c>
      <c r="BE37" s="144" t="s">
        <v>986</v>
      </c>
      <c r="BF37" s="144" t="s">
        <v>987</v>
      </c>
      <c r="BG37" s="144" t="s">
        <v>988</v>
      </c>
      <c r="BH37" s="144" t="s">
        <v>974</v>
      </c>
      <c r="BI37" s="144" t="s">
        <v>6</v>
      </c>
      <c r="BJ37" s="144" t="s">
        <v>976</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0.8</v>
      </c>
      <c r="L38" s="90">
        <f t="shared" si="54"/>
        <v>0</v>
      </c>
      <c r="M38" s="95"/>
      <c r="N38" s="89">
        <v>9</v>
      </c>
      <c r="O38" s="75"/>
      <c r="P38" s="75"/>
      <c r="Q38" s="75"/>
      <c r="R38" s="118">
        <f t="shared" si="55"/>
        <v>0</v>
      </c>
      <c r="S38" s="119"/>
      <c r="T38" s="91"/>
      <c r="U38" s="102" t="e">
        <f t="shared" si="50"/>
        <v>#N/A</v>
      </c>
      <c r="V38" s="90" t="e">
        <f t="shared" si="51"/>
        <v>#N/A</v>
      </c>
      <c r="W38" s="103" t="e">
        <f t="shared" si="56"/>
        <v>#N/A</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6.25</v>
      </c>
      <c r="BI38" s="144" t="str">
        <f t="shared" ref="BI38:BI51" si="67">I186</f>
        <v>㎡</v>
      </c>
      <c r="BJ38" s="144">
        <f ca="1" t="shared" ref="BJ38:BJ51" si="68">L186</f>
        <v>1125</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0.8</v>
      </c>
      <c r="L39" s="90">
        <f t="shared" si="54"/>
        <v>0</v>
      </c>
      <c r="M39" s="95"/>
      <c r="N39" s="89">
        <v>10</v>
      </c>
      <c r="O39" s="75"/>
      <c r="P39" s="75"/>
      <c r="Q39" s="75"/>
      <c r="R39" s="118">
        <f t="shared" si="55"/>
        <v>0</v>
      </c>
      <c r="S39" s="119"/>
      <c r="T39" s="91"/>
      <c r="U39" s="102" t="e">
        <f t="shared" si="50"/>
        <v>#N/A</v>
      </c>
      <c r="V39" s="90" t="e">
        <f t="shared" si="51"/>
        <v>#N/A</v>
      </c>
      <c r="W39" s="103" t="e">
        <f t="shared" si="56"/>
        <v>#N/A</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61.08</v>
      </c>
      <c r="BI39" s="144" t="str">
        <f t="shared" si="67"/>
        <v>㎡</v>
      </c>
      <c r="BJ39" s="144">
        <f ca="1" t="shared" si="68"/>
        <v>8551</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0.8</v>
      </c>
      <c r="L40" s="90">
        <f t="shared" si="54"/>
        <v>0</v>
      </c>
      <c r="M40" s="95"/>
      <c r="N40" s="89">
        <v>11</v>
      </c>
      <c r="O40" s="75"/>
      <c r="P40" s="75"/>
      <c r="Q40" s="75"/>
      <c r="R40" s="118">
        <f t="shared" si="55"/>
        <v>0</v>
      </c>
      <c r="S40" s="119"/>
      <c r="T40" s="91"/>
      <c r="U40" s="102" t="e">
        <f t="shared" si="50"/>
        <v>#N/A</v>
      </c>
      <c r="V40" s="90" t="e">
        <f t="shared" si="51"/>
        <v>#N/A</v>
      </c>
      <c r="W40" s="103" t="e">
        <f t="shared" si="56"/>
        <v>#N/A</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13.62</v>
      </c>
      <c r="BI40" s="144" t="str">
        <f t="shared" si="67"/>
        <v>㎡</v>
      </c>
      <c r="BJ40" s="144">
        <f ca="1" t="shared" si="68"/>
        <v>2724</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0.8</v>
      </c>
      <c r="L41" s="90">
        <f t="shared" si="54"/>
        <v>0</v>
      </c>
      <c r="M41" s="95"/>
      <c r="N41" s="89">
        <v>12</v>
      </c>
      <c r="O41" s="75"/>
      <c r="P41" s="75"/>
      <c r="Q41" s="75"/>
      <c r="R41" s="118">
        <f t="shared" si="55"/>
        <v>0</v>
      </c>
      <c r="S41" s="119"/>
      <c r="T41" s="91"/>
      <c r="U41" s="102" t="e">
        <f t="shared" si="50"/>
        <v>#N/A</v>
      </c>
      <c r="V41" s="90" t="e">
        <f t="shared" si="51"/>
        <v>#N/A</v>
      </c>
      <c r="W41" s="103" t="e">
        <f t="shared" si="56"/>
        <v>#N/A</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51.24</v>
      </c>
      <c r="BI41" s="144" t="str">
        <f t="shared" si="67"/>
        <v>㎡</v>
      </c>
      <c r="BJ41" s="144">
        <f ca="1" t="shared" si="68"/>
        <v>1281</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0.8</v>
      </c>
      <c r="L42" s="90">
        <f t="shared" si="54"/>
        <v>0</v>
      </c>
      <c r="M42" s="95"/>
      <c r="N42" s="89">
        <v>13</v>
      </c>
      <c r="O42" s="75"/>
      <c r="P42" s="75"/>
      <c r="Q42" s="75"/>
      <c r="R42" s="118">
        <f t="shared" si="55"/>
        <v>0</v>
      </c>
      <c r="S42" s="119"/>
      <c r="T42" s="91"/>
      <c r="U42" s="102" t="e">
        <f t="shared" si="50"/>
        <v>#N/A</v>
      </c>
      <c r="V42" s="90" t="e">
        <f t="shared" si="51"/>
        <v>#N/A</v>
      </c>
      <c r="W42" s="103" t="e">
        <f t="shared" si="56"/>
        <v>#N/A</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火炕</v>
      </c>
      <c r="BH42" s="188">
        <f t="shared" si="69"/>
        <v>2</v>
      </c>
      <c r="BI42" s="144" t="str">
        <f t="shared" si="67"/>
        <v>个</v>
      </c>
      <c r="BJ42" s="144">
        <f ca="1" t="shared" si="68"/>
        <v>2000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0.8</v>
      </c>
      <c r="L43" s="90">
        <f t="shared" si="54"/>
        <v>0</v>
      </c>
      <c r="M43" s="95"/>
      <c r="N43" s="89">
        <v>14</v>
      </c>
      <c r="O43" s="75"/>
      <c r="P43" s="75"/>
      <c r="Q43" s="75"/>
      <c r="R43" s="118">
        <f t="shared" si="55"/>
        <v>0</v>
      </c>
      <c r="S43" s="119"/>
      <c r="T43" s="91"/>
      <c r="U43" s="102" t="e">
        <f t="shared" si="50"/>
        <v>#N/A</v>
      </c>
      <c r="V43" s="90" t="e">
        <f t="shared" si="51"/>
        <v>#N/A</v>
      </c>
      <c r="W43" s="103" t="e">
        <f t="shared" si="56"/>
        <v>#N/A</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灶台</v>
      </c>
      <c r="BH43" s="188">
        <f t="shared" si="69"/>
        <v>1</v>
      </c>
      <c r="BI43" s="144" t="str">
        <f t="shared" si="67"/>
        <v>个</v>
      </c>
      <c r="BJ43" s="144">
        <f ca="1" t="shared" si="68"/>
        <v>300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989</v>
      </c>
      <c r="EW43" s="229"/>
      <c r="EX43" s="230">
        <f>SUM(EW35:EW42)+SUM(FA35:FA42)</f>
        <v>0</v>
      </c>
      <c r="EY43" s="35"/>
      <c r="EZ43" s="231" t="s">
        <v>990</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0.8</v>
      </c>
      <c r="L44" s="90">
        <f t="shared" si="54"/>
        <v>0</v>
      </c>
      <c r="M44" s="95"/>
      <c r="N44" s="89">
        <v>15</v>
      </c>
      <c r="O44" s="75"/>
      <c r="P44" s="75"/>
      <c r="Q44" s="75"/>
      <c r="R44" s="118">
        <f t="shared" si="55"/>
        <v>0</v>
      </c>
      <c r="S44" s="119"/>
      <c r="T44" s="91"/>
      <c r="U44" s="102" t="e">
        <f t="shared" si="50"/>
        <v>#N/A</v>
      </c>
      <c r="V44" s="90" t="e">
        <f t="shared" si="51"/>
        <v>#N/A</v>
      </c>
      <c r="W44" s="103" t="e">
        <f t="shared" si="56"/>
        <v>#N/A</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干砌墙</v>
      </c>
      <c r="BH44" s="188">
        <f t="shared" si="69"/>
        <v>17.06</v>
      </c>
      <c r="BI44" s="144" t="str">
        <f t="shared" si="67"/>
        <v>㎡</v>
      </c>
      <c r="BJ44" s="144">
        <f ca="1" t="shared" si="68"/>
        <v>1365</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991</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0.8</v>
      </c>
      <c r="L45" s="90">
        <f t="shared" si="54"/>
        <v>0</v>
      </c>
      <c r="M45" s="95"/>
      <c r="N45" s="89">
        <v>16</v>
      </c>
      <c r="O45" s="75"/>
      <c r="P45" s="75"/>
      <c r="Q45" s="75"/>
      <c r="R45" s="118">
        <f t="shared" si="55"/>
        <v>0</v>
      </c>
      <c r="S45" s="119"/>
      <c r="T45" s="91"/>
      <c r="U45" s="102" t="e">
        <f t="shared" si="50"/>
        <v>#N/A</v>
      </c>
      <c r="V45" s="90" t="e">
        <f t="shared" si="51"/>
        <v>#N/A</v>
      </c>
      <c r="W45" s="103" t="e">
        <f t="shared" si="56"/>
        <v>#N/A</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简易厕所</v>
      </c>
      <c r="BH45" s="188">
        <f t="shared" si="69"/>
        <v>1</v>
      </c>
      <c r="BI45" s="144" t="str">
        <f t="shared" si="67"/>
        <v>个</v>
      </c>
      <c r="BJ45" s="144">
        <f ca="1" t="shared" si="68"/>
        <v>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992</v>
      </c>
      <c r="EW45" s="50" t="s">
        <v>974</v>
      </c>
      <c r="EX45" s="50" t="s">
        <v>6</v>
      </c>
      <c r="EY45" s="50" t="s">
        <v>993</v>
      </c>
      <c r="EZ45" s="50" t="s">
        <v>992</v>
      </c>
      <c r="FA45" s="50" t="s">
        <v>974</v>
      </c>
      <c r="FB45" s="50" t="s">
        <v>6</v>
      </c>
      <c r="FC45" s="50" t="s">
        <v>993</v>
      </c>
      <c r="FE45" s="235" t="s">
        <v>994</v>
      </c>
      <c r="FF45" s="235"/>
    </row>
    <row r="46" ht="20.25" customHeight="1" spans="1:162">
      <c r="A46" s="88"/>
      <c r="B46" s="89">
        <v>17</v>
      </c>
      <c r="C46" s="75"/>
      <c r="D46" s="75"/>
      <c r="E46" s="75"/>
      <c r="F46" s="90">
        <f t="shared" si="52"/>
        <v>0</v>
      </c>
      <c r="G46" s="91"/>
      <c r="H46" s="91"/>
      <c r="I46" s="102" t="e">
        <f t="shared" si="48"/>
        <v>#N/A</v>
      </c>
      <c r="J46" s="90" t="e">
        <f t="shared" si="49"/>
        <v>#N/A</v>
      </c>
      <c r="K46" s="103">
        <f t="shared" si="53"/>
        <v>0.8</v>
      </c>
      <c r="L46" s="90">
        <f t="shared" si="54"/>
        <v>0</v>
      </c>
      <c r="M46" s="95"/>
      <c r="N46" s="89">
        <v>17</v>
      </c>
      <c r="O46" s="75"/>
      <c r="P46" s="75"/>
      <c r="Q46" s="75"/>
      <c r="R46" s="118">
        <f t="shared" si="55"/>
        <v>0</v>
      </c>
      <c r="S46" s="119"/>
      <c r="T46" s="91"/>
      <c r="U46" s="102" t="e">
        <f t="shared" si="50"/>
        <v>#N/A</v>
      </c>
      <c r="V46" s="90" t="e">
        <f t="shared" si="51"/>
        <v>#N/A</v>
      </c>
      <c r="W46" s="103" t="e">
        <f t="shared" si="56"/>
        <v>#N/A</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材树</v>
      </c>
      <c r="BH46" s="188">
        <f t="shared" si="69"/>
        <v>5</v>
      </c>
      <c r="BI46" s="144" t="str">
        <f t="shared" si="67"/>
        <v>棵</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6.25</v>
      </c>
      <c r="EX46" s="51" t="str">
        <f ca="1">IFERROR(VLOOKUP(FE46,$BD$38:$BJ$92,6,0),"")</f>
        <v>㎡</v>
      </c>
      <c r="EY46" s="52">
        <f ca="1">IF(EV46="","",SUMIF($BG$38:$BG$107,EV46,$BJ$38:$BJ$107))</f>
        <v>1125</v>
      </c>
      <c r="EZ46" s="52" t="str">
        <f ca="1">IFERROR(VLOOKUP(FF46,$BD$38:$BJ$92,4,0),"")</f>
        <v>砖墙</v>
      </c>
      <c r="FA46" s="51">
        <f ca="1">IF(EZ46="","",SUMIF($BG$38:$BG$107,EZ46,$BH$38:$BH$107))</f>
        <v>74.7</v>
      </c>
      <c r="FB46" s="51" t="str">
        <f ca="1">IFERROR(VLOOKUP(FF46,$BD$38:$BJ$92,6,0),"")</f>
        <v>㎡</v>
      </c>
      <c r="FC46" s="52">
        <f ca="1">IF(EZ46="","",SUMIF($BG$38:$BG$107,EZ46,$BJ$38:$BJ$107))</f>
        <v>11275</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0.8</v>
      </c>
      <c r="L47" s="90">
        <f t="shared" si="54"/>
        <v>0</v>
      </c>
      <c r="M47" s="95"/>
      <c r="N47" s="89">
        <v>18</v>
      </c>
      <c r="O47" s="75"/>
      <c r="P47" s="75"/>
      <c r="Q47" s="75"/>
      <c r="R47" s="118">
        <f t="shared" si="55"/>
        <v>0</v>
      </c>
      <c r="S47" s="119"/>
      <c r="T47" s="91"/>
      <c r="U47" s="102" t="e">
        <f t="shared" si="50"/>
        <v>#N/A</v>
      </c>
      <c r="V47" s="90" t="e">
        <f t="shared" si="51"/>
        <v>#N/A</v>
      </c>
      <c r="W47" s="103" t="e">
        <f t="shared" si="56"/>
        <v>#N/A</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材树</v>
      </c>
      <c r="BH47" s="188">
        <f t="shared" si="69"/>
        <v>5</v>
      </c>
      <c r="BI47" s="144" t="str">
        <f t="shared" si="67"/>
        <v>棵</v>
      </c>
      <c r="BJ47" s="144">
        <f ca="1" t="shared" si="68"/>
        <v>400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51.24</v>
      </c>
      <c r="EX47" s="51" t="str">
        <f ca="1">IFERROR(VLOOKUP(FE47,$BD$38:$BJ$92,6,0),"")</f>
        <v>㎡</v>
      </c>
      <c r="EY47" s="52">
        <f ca="1">IF(EV47="","",SUMIF($BG$38:$BG$107,EV47,$BJ$38:$BJ$107))</f>
        <v>1281</v>
      </c>
      <c r="EZ47" s="52" t="str">
        <f ca="1">IFERROR(VLOOKUP(FF47,$BD$38:$BJ$92,4,0),"")</f>
        <v>火炕</v>
      </c>
      <c r="FA47" s="51">
        <f ca="1">IF(EZ47="","",SUMIF($BG$38:$BG$107,EZ47,$BH$38:$BH$107))</f>
        <v>2</v>
      </c>
      <c r="FB47" s="51" t="str">
        <f ca="1">IFERROR(VLOOKUP(FF47,$BD$38:$BJ$92,6,0),"")</f>
        <v>个</v>
      </c>
      <c r="FC47" s="52">
        <f ca="1">IF(EZ47="","",SUMIF($BG$38:$BG$107,EZ47,$BJ$38:$BJ$107))</f>
        <v>2000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0.8</v>
      </c>
      <c r="L48" s="90">
        <f t="shared" si="54"/>
        <v>0</v>
      </c>
      <c r="M48" s="95"/>
      <c r="N48" s="89">
        <v>19</v>
      </c>
      <c r="O48" s="75"/>
      <c r="P48" s="75"/>
      <c r="Q48" s="75"/>
      <c r="R48" s="118">
        <f t="shared" si="55"/>
        <v>0</v>
      </c>
      <c r="S48" s="119"/>
      <c r="T48" s="91"/>
      <c r="U48" s="102" t="e">
        <f t="shared" si="50"/>
        <v>#N/A</v>
      </c>
      <c r="V48" s="90" t="e">
        <f t="shared" si="51"/>
        <v>#N/A</v>
      </c>
      <c r="W48" s="103" t="e">
        <f t="shared" si="56"/>
        <v>#N/A</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3</v>
      </c>
      <c r="BI48" s="144" t="str">
        <f t="shared" si="67"/>
        <v>棵</v>
      </c>
      <c r="BJ48" s="144">
        <f ca="1" t="shared" si="68"/>
        <v>450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灶台</v>
      </c>
      <c r="EW48" s="51">
        <f ca="1">IF(EV48="","",SUMIF($BG$38:$BG$107,EV48,$BH$38:$BH$107))</f>
        <v>1</v>
      </c>
      <c r="EX48" s="51" t="str">
        <f ca="1">IFERROR(VLOOKUP(FE48,$BD$38:$BJ$92,6,0),"")</f>
        <v>个</v>
      </c>
      <c r="EY48" s="52">
        <f ca="1">IF(EV48="","",SUMIF($BG$38:$BG$107,EV48,$BJ$38:$BJ$107))</f>
        <v>300</v>
      </c>
      <c r="EZ48" s="52" t="str">
        <f ca="1">IFERROR(VLOOKUP(FF48,$BD$38:$BJ$92,4,0),"")</f>
        <v>干砌墙</v>
      </c>
      <c r="FA48" s="51">
        <f ca="1">IF(EZ48="","",SUMIF($BG$38:$BG$107,EZ48,$BH$38:$BH$107))</f>
        <v>17.06</v>
      </c>
      <c r="FB48" s="51" t="str">
        <f ca="1">IFERROR(VLOOKUP(FF48,$BD$38:$BJ$92,6,0),"")</f>
        <v>㎡</v>
      </c>
      <c r="FC48" s="52">
        <f ca="1">IF(EZ48="","",SUMIF($BG$38:$BG$107,EZ48,$BJ$38:$BJ$107))</f>
        <v>1365</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0.8</v>
      </c>
      <c r="L49" s="90">
        <f t="shared" si="54"/>
        <v>0</v>
      </c>
      <c r="M49" s="95"/>
      <c r="N49" s="89">
        <v>20</v>
      </c>
      <c r="O49" s="75"/>
      <c r="P49" s="75"/>
      <c r="Q49" s="75"/>
      <c r="R49" s="118">
        <f t="shared" si="55"/>
        <v>0</v>
      </c>
      <c r="S49" s="119"/>
      <c r="T49" s="91"/>
      <c r="U49" s="102" t="e">
        <f t="shared" si="50"/>
        <v>#N/A</v>
      </c>
      <c r="V49" s="90" t="e">
        <f t="shared" si="51"/>
        <v>#N/A</v>
      </c>
      <c r="W49" s="103" t="e">
        <f t="shared" si="56"/>
        <v>#N/A</v>
      </c>
      <c r="X49" s="90">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4</v>
      </c>
      <c r="BI49" s="144" t="str">
        <f t="shared" si="67"/>
        <v>棵</v>
      </c>
      <c r="BJ49" s="144">
        <f ca="1" t="shared" si="68"/>
        <v>800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简易厕所</v>
      </c>
      <c r="EW49" s="51">
        <f ca="1">IF(EV49="","",SUMIF($BG$38:$BG$107,EV49,$BH$38:$BH$107))</f>
        <v>1</v>
      </c>
      <c r="EX49" s="51" t="str">
        <f ca="1">IFERROR(VLOOKUP(FE49,$BD$38:$BJ$92,6,0),"")</f>
        <v>个</v>
      </c>
      <c r="EY49" s="52">
        <f ca="1">IF(EV49="","",SUMIF($BG$38:$BG$107,EV49,$BJ$38:$BJ$107))</f>
        <v>600</v>
      </c>
      <c r="EZ49" s="52" t="str">
        <f ca="1">IFERROR(VLOOKUP(FF49,$BD$38:$BJ$92,4,0),"")</f>
        <v>材树</v>
      </c>
      <c r="FA49" s="51">
        <f ca="1">IF(EZ49="","",SUMIF($BG$38:$BG$107,EZ49,$BH$38:$BH$107))</f>
        <v>23</v>
      </c>
      <c r="FB49" s="51" t="str">
        <f ca="1">IFERROR(VLOOKUP(FF49,$BD$38:$BJ$92,6,0),"")</f>
        <v>棵</v>
      </c>
      <c r="FC49" s="52">
        <f ca="1">IF(EZ49="","",SUMIF($BG$38:$BG$107,EZ49,$BJ$38:$BJ$107))</f>
        <v>3450</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0.8</v>
      </c>
      <c r="L50" s="90">
        <f t="shared" si="54"/>
        <v>0</v>
      </c>
      <c r="M50" s="95"/>
      <c r="N50" s="89">
        <v>21</v>
      </c>
      <c r="O50" s="75"/>
      <c r="P50" s="75"/>
      <c r="Q50" s="75"/>
      <c r="R50" s="118">
        <f t="shared" si="55"/>
        <v>0</v>
      </c>
      <c r="S50" s="119"/>
      <c r="T50" s="91"/>
      <c r="U50" s="102" t="e">
        <f t="shared" si="50"/>
        <v>#N/A</v>
      </c>
      <c r="V50" s="90" t="e">
        <f t="shared" si="51"/>
        <v>#N/A</v>
      </c>
      <c r="W50" s="103" t="e">
        <f t="shared" si="56"/>
        <v>#N/A</v>
      </c>
      <c r="X50" s="90">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4</v>
      </c>
      <c r="BI50" s="144" t="str">
        <f t="shared" si="67"/>
        <v>棵</v>
      </c>
      <c r="BJ50" s="144">
        <f ca="1" t="shared" si="68"/>
        <v>1000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果树</v>
      </c>
      <c r="EW50" s="51">
        <f ca="1">IF(EV50="","",SUMIF($BG$38:$BG$107,EV50,$BH$38:$BH$107))</f>
        <v>6</v>
      </c>
      <c r="EX50" s="51" t="str">
        <f ca="1">IFERROR(VLOOKUP(FE50,$BD$38:$BJ$92,6,0),"")</f>
        <v>棵</v>
      </c>
      <c r="EY50" s="52">
        <f ca="1">IF(EV50="","",SUMIF($BG$38:$BG$107,EV50,$BJ$38:$BJ$107))</f>
        <v>950</v>
      </c>
      <c r="EZ50" s="52" t="str">
        <f ca="1">IFERROR(VLOOKUP(FF50,$BD$38:$BJ$92,4,0),"")</f>
        <v>P1</v>
      </c>
      <c r="FA50" s="51">
        <f ca="1">IF(EZ50="","",SUMIF($BG$38:$BG$107,EZ50,$BH$38:$BH$107))</f>
        <v>7.9</v>
      </c>
      <c r="FB50" s="51" t="str">
        <f ca="1">IFERROR(VLOOKUP(FF50,$BD$38:$BJ$92,6,0),"")</f>
        <v>㎡</v>
      </c>
      <c r="FC50" s="52">
        <f ca="1">IF(EZ50="","",SUMIF($BG$38:$BG$107,EZ50,$BJ$38:$BJ$107))</f>
        <v>399</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0.8</v>
      </c>
      <c r="L51" s="90">
        <f t="shared" si="54"/>
        <v>0</v>
      </c>
      <c r="M51" s="95"/>
      <c r="N51" s="89">
        <v>22</v>
      </c>
      <c r="O51" s="75"/>
      <c r="P51" s="75"/>
      <c r="Q51" s="75"/>
      <c r="R51" s="118">
        <f t="shared" ref="R51:R52" si="70">+P51</f>
        <v>0</v>
      </c>
      <c r="S51" s="119"/>
      <c r="T51" s="91"/>
      <c r="U51" s="102" t="e">
        <f t="shared" si="50"/>
        <v>#N/A</v>
      </c>
      <c r="V51" s="90" t="e">
        <f t="shared" si="51"/>
        <v>#N/A</v>
      </c>
      <c r="W51" s="103" t="e">
        <f t="shared" si="56"/>
        <v>#N/A</v>
      </c>
      <c r="X51" s="90">
        <f t="shared" si="57"/>
        <v>0</v>
      </c>
      <c r="AL51" s="168"/>
      <c r="AM51" s="142"/>
      <c r="AN51" s="167"/>
      <c r="AO51" s="179"/>
      <c r="AP51" s="168"/>
      <c r="AQ51" s="178"/>
      <c r="AR51" s="169"/>
      <c r="AT51" s="177"/>
      <c r="AU51" s="177"/>
      <c r="AV51" s="177"/>
      <c r="AW51" s="177"/>
      <c r="AY51" s="177"/>
      <c r="AZ51" s="177"/>
      <c r="BB51" s="177"/>
      <c r="BC51" s="177"/>
      <c r="BD51" s="144">
        <f ca="1">SUM($BE$38:BE51)*BE51</f>
        <v>8</v>
      </c>
      <c r="BE51" s="144">
        <f ca="1">IF(BJ51=0,0,IF(COUNTIF($BG51:$BG$107,BG51)&lt;2,1,0))</f>
        <v>1</v>
      </c>
      <c r="BF51" s="144">
        <v>14</v>
      </c>
      <c r="BG51" s="144" t="str">
        <f t="shared" si="66"/>
        <v>材树</v>
      </c>
      <c r="BH51" s="188">
        <f t="shared" si="69"/>
        <v>2</v>
      </c>
      <c r="BI51" s="144" t="str">
        <f t="shared" si="67"/>
        <v>棵</v>
      </c>
      <c r="BJ51" s="144">
        <f ca="1" t="shared" si="68"/>
        <v>700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0.8</v>
      </c>
      <c r="L52" s="90">
        <f t="shared" si="54"/>
        <v>0</v>
      </c>
      <c r="M52" s="95"/>
      <c r="N52" s="89">
        <v>23</v>
      </c>
      <c r="O52" s="75"/>
      <c r="P52" s="75"/>
      <c r="Q52" s="75"/>
      <c r="R52" s="118">
        <f t="shared" si="70"/>
        <v>0</v>
      </c>
      <c r="S52" s="119"/>
      <c r="T52" s="91"/>
      <c r="U52" s="102" t="e">
        <f t="shared" si="50"/>
        <v>#N/A</v>
      </c>
      <c r="V52" s="90" t="e">
        <f t="shared" si="51"/>
        <v>#N/A</v>
      </c>
      <c r="W52" s="103" t="e">
        <f t="shared" si="56"/>
        <v>#N/A</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果树</v>
      </c>
      <c r="BH52" s="188">
        <f t="shared" si="69"/>
        <v>3</v>
      </c>
      <c r="BI52" s="144" t="str">
        <f t="shared" ref="BI52:BI71" si="72">I200</f>
        <v>棵</v>
      </c>
      <c r="BJ52" s="144">
        <f ca="1" t="shared" ref="BJ52:BJ71" si="73">L200</f>
        <v>150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0.8</v>
      </c>
      <c r="L53" s="90">
        <f t="shared" si="54"/>
        <v>0</v>
      </c>
      <c r="M53" s="95"/>
      <c r="N53" s="89">
        <v>24</v>
      </c>
      <c r="O53" s="75"/>
      <c r="P53" s="75"/>
      <c r="Q53" s="75"/>
      <c r="R53" s="118">
        <f t="shared" ref="R53:R59" si="74">+P53</f>
        <v>0</v>
      </c>
      <c r="S53" s="119"/>
      <c r="T53" s="91"/>
      <c r="U53" s="102" t="e">
        <f t="shared" si="50"/>
        <v>#N/A</v>
      </c>
      <c r="V53" s="90" t="e">
        <f t="shared" si="51"/>
        <v>#N/A</v>
      </c>
      <c r="W53" s="103" t="e">
        <f t="shared" si="56"/>
        <v>#N/A</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果树</v>
      </c>
      <c r="BH53" s="188">
        <f t="shared" si="69"/>
        <v>2</v>
      </c>
      <c r="BI53" s="144" t="str">
        <f t="shared" si="72"/>
        <v>棵</v>
      </c>
      <c r="BJ53" s="144">
        <f ca="1" t="shared" si="73"/>
        <v>400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0.8</v>
      </c>
      <c r="L54" s="90">
        <f t="shared" si="54"/>
        <v>0</v>
      </c>
      <c r="M54" s="95"/>
      <c r="N54" s="89">
        <v>25</v>
      </c>
      <c r="O54" s="75"/>
      <c r="P54" s="75"/>
      <c r="Q54" s="75"/>
      <c r="R54" s="118">
        <f t="shared" si="74"/>
        <v>0</v>
      </c>
      <c r="S54" s="119"/>
      <c r="T54" s="91"/>
      <c r="U54" s="102" t="e">
        <f t="shared" si="50"/>
        <v>#N/A</v>
      </c>
      <c r="V54" s="90" t="e">
        <f t="shared" si="51"/>
        <v>#N/A</v>
      </c>
      <c r="W54" s="103" t="e">
        <f t="shared" si="56"/>
        <v>#N/A</v>
      </c>
      <c r="X54" s="90">
        <f t="shared" si="57"/>
        <v>0</v>
      </c>
      <c r="AL54" s="168"/>
      <c r="AM54" s="142"/>
      <c r="AN54" s="167"/>
      <c r="AO54" s="179"/>
      <c r="AP54" s="168"/>
      <c r="AQ54" s="178"/>
      <c r="AR54" s="169"/>
      <c r="AT54" s="177"/>
      <c r="AU54" s="177"/>
      <c r="AV54" s="177"/>
      <c r="AW54" s="177"/>
      <c r="AY54" s="177"/>
      <c r="AZ54" s="177"/>
      <c r="BB54" s="177"/>
      <c r="BC54" s="177"/>
      <c r="BD54" s="144">
        <f ca="1">SUM($BE$38:BE54)*BE54</f>
        <v>9</v>
      </c>
      <c r="BE54" s="144">
        <f ca="1">IF(BJ54=0,0,IF(COUNTIF($BG54:$BG$107,BG54)&lt;2,1,0))</f>
        <v>1</v>
      </c>
      <c r="BF54" s="144">
        <v>17</v>
      </c>
      <c r="BG54" s="144" t="str">
        <f t="shared" si="71"/>
        <v>果树</v>
      </c>
      <c r="BH54" s="188">
        <f t="shared" si="69"/>
        <v>1</v>
      </c>
      <c r="BI54" s="144" t="str">
        <f t="shared" si="72"/>
        <v>棵</v>
      </c>
      <c r="BJ54" s="144">
        <f ca="1" t="shared" si="73"/>
        <v>400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0.8</v>
      </c>
      <c r="L55" s="90">
        <f t="shared" si="54"/>
        <v>0</v>
      </c>
      <c r="M55" s="95"/>
      <c r="N55" s="89">
        <v>26</v>
      </c>
      <c r="O55" s="75"/>
      <c r="P55" s="75"/>
      <c r="Q55" s="75"/>
      <c r="R55" s="118">
        <f t="shared" si="74"/>
        <v>0</v>
      </c>
      <c r="S55" s="119"/>
      <c r="T55" s="91"/>
      <c r="U55" s="102" t="e">
        <f t="shared" si="50"/>
        <v>#N/A</v>
      </c>
      <c r="V55" s="90" t="e">
        <f t="shared" si="51"/>
        <v>#N/A</v>
      </c>
      <c r="W55" s="103" t="e">
        <f t="shared" si="56"/>
        <v>#N/A</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0.8</v>
      </c>
      <c r="L56" s="90">
        <f t="shared" si="54"/>
        <v>0</v>
      </c>
      <c r="M56" s="95"/>
      <c r="N56" s="89">
        <v>27</v>
      </c>
      <c r="O56" s="75"/>
      <c r="P56" s="75"/>
      <c r="Q56" s="75"/>
      <c r="R56" s="118">
        <f t="shared" si="74"/>
        <v>0</v>
      </c>
      <c r="S56" s="119"/>
      <c r="T56" s="91"/>
      <c r="U56" s="102" t="e">
        <f t="shared" si="50"/>
        <v>#N/A</v>
      </c>
      <c r="V56" s="90" t="e">
        <f t="shared" si="51"/>
        <v>#N/A</v>
      </c>
      <c r="W56" s="103" t="e">
        <f t="shared" si="56"/>
        <v>#N/A</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0.8</v>
      </c>
      <c r="L57" s="90">
        <f t="shared" si="54"/>
        <v>0</v>
      </c>
      <c r="M57" s="95"/>
      <c r="N57" s="89">
        <v>28</v>
      </c>
      <c r="O57" s="75"/>
      <c r="P57" s="75"/>
      <c r="Q57" s="75"/>
      <c r="R57" s="118">
        <f t="shared" si="74"/>
        <v>0</v>
      </c>
      <c r="S57" s="119"/>
      <c r="T57" s="91"/>
      <c r="U57" s="102" t="e">
        <f t="shared" si="50"/>
        <v>#N/A</v>
      </c>
      <c r="V57" s="90" t="e">
        <f t="shared" si="51"/>
        <v>#N/A</v>
      </c>
      <c r="W57" s="103" t="e">
        <f t="shared" si="56"/>
        <v>#N/A</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0.8</v>
      </c>
      <c r="L58" s="90">
        <f t="shared" si="54"/>
        <v>0</v>
      </c>
      <c r="M58" s="95"/>
      <c r="N58" s="89">
        <v>29</v>
      </c>
      <c r="O58" s="75"/>
      <c r="P58" s="75"/>
      <c r="Q58" s="75"/>
      <c r="R58" s="118">
        <f t="shared" si="74"/>
        <v>0</v>
      </c>
      <c r="S58" s="119"/>
      <c r="T58" s="91"/>
      <c r="U58" s="102" t="e">
        <f t="shared" si="50"/>
        <v>#N/A</v>
      </c>
      <c r="V58" s="90" t="e">
        <f t="shared" si="51"/>
        <v>#N/A</v>
      </c>
      <c r="W58" s="103" t="e">
        <f t="shared" si="56"/>
        <v>#N/A</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0.8</v>
      </c>
      <c r="L59" s="90">
        <f t="shared" si="54"/>
        <v>0</v>
      </c>
      <c r="M59" s="95"/>
      <c r="N59" s="89">
        <v>30</v>
      </c>
      <c r="O59" s="75"/>
      <c r="P59" s="75"/>
      <c r="Q59" s="75"/>
      <c r="R59" s="118">
        <f t="shared" si="74"/>
        <v>0</v>
      </c>
      <c r="S59" s="119"/>
      <c r="T59" s="91"/>
      <c r="U59" s="102" t="e">
        <f t="shared" si="50"/>
        <v>#N/A</v>
      </c>
      <c r="V59" s="90" t="e">
        <f t="shared" si="51"/>
        <v>#N/A</v>
      </c>
      <c r="W59" s="103" t="e">
        <f t="shared" si="56"/>
        <v>#N/A</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995</v>
      </c>
      <c r="D60" s="75"/>
      <c r="E60" s="75"/>
      <c r="F60" s="89"/>
      <c r="G60" s="91"/>
      <c r="H60" s="91"/>
      <c r="I60" s="75"/>
      <c r="J60" s="93"/>
      <c r="K60" s="93"/>
      <c r="L60" s="102">
        <f>SUM(L30:L59)</f>
        <v>2751</v>
      </c>
      <c r="M60" s="104"/>
      <c r="N60" s="93"/>
      <c r="O60" s="75" t="s">
        <v>995</v>
      </c>
      <c r="P60" s="75"/>
      <c r="Q60" s="75"/>
      <c r="R60" s="89"/>
      <c r="S60" s="89"/>
      <c r="T60" s="91"/>
      <c r="U60" s="75"/>
      <c r="V60" s="93"/>
      <c r="W60" s="93"/>
      <c r="X60" s="102">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门垛</v>
      </c>
      <c r="EW60" s="51">
        <f ca="1" t="shared" ref="EW60:EW71" si="76">IF(EV60="","",SUMIF($BG$38:$BG$107,EV60,$BH$38:$BH$107))</f>
        <v>1</v>
      </c>
      <c r="EX60" s="51" t="str">
        <f ca="1" t="shared" ref="EX60:EX71" si="77">IFERROR(VLOOKUP(FE60,$BD$38:$BJ$92,6,0),"")</f>
        <v>对</v>
      </c>
      <c r="EY60" s="52">
        <f ca="1" t="shared" ref="EY60:EY71" si="78">IF(EV60="","",SUMIF($BG$38:$BG$107,EV60,$BJ$38:$BJ$107))</f>
        <v>653</v>
      </c>
      <c r="EZ60" s="52" t="str">
        <f ca="1" t="shared" ref="EZ60:EZ70" si="79">IFERROR(VLOOKUP(FF60,$BD$38:$BJ$92,4,0),"")</f>
        <v>国槐</v>
      </c>
      <c r="FA60" s="51">
        <f ca="1" t="shared" ref="FA60:FA70" si="80">IF(EZ60="","",SUMIF($BG$38:$BG$107,EZ60,$BH$38:$BH$107))</f>
        <v>1</v>
      </c>
      <c r="FB60" s="51" t="str">
        <f ca="1" t="shared" ref="FB60:FB70" si="81">IFERROR(VLOOKUP(FF60,$BD$38:$BJ$92,6,0),"")</f>
        <v>棵</v>
      </c>
      <c r="FC60" s="52">
        <f ca="1" t="shared" ref="FC60:FC70" si="82">IF(EZ60="","",SUMIF($BG$38:$BG$107,EZ60,$BJ$38:$BJ$107))</f>
        <v>10500</v>
      </c>
      <c r="FE60" s="236">
        <v>11</v>
      </c>
      <c r="FF60" s="236">
        <v>12</v>
      </c>
    </row>
    <row r="61" ht="20.25" customHeight="1" spans="1:162">
      <c r="A61" s="94" t="str">
        <f>C8&amp;"装饰装修"</f>
        <v>装饰装修</v>
      </c>
      <c r="B61" s="87" t="s">
        <v>3</v>
      </c>
      <c r="C61" s="87" t="s">
        <v>2</v>
      </c>
      <c r="D61" s="87" t="s">
        <v>973</v>
      </c>
      <c r="E61" s="87"/>
      <c r="F61" s="87" t="s">
        <v>434</v>
      </c>
      <c r="G61" s="87" t="s">
        <v>974</v>
      </c>
      <c r="H61" s="87"/>
      <c r="I61" s="87" t="s">
        <v>6</v>
      </c>
      <c r="J61" s="87" t="s">
        <v>9</v>
      </c>
      <c r="K61" s="75" t="s">
        <v>975</v>
      </c>
      <c r="L61" s="87" t="s">
        <v>976</v>
      </c>
      <c r="M61" s="94" t="str">
        <f>C10&amp;"装饰装修"</f>
        <v>装饰装修</v>
      </c>
      <c r="N61" s="87" t="s">
        <v>3</v>
      </c>
      <c r="O61" s="87" t="s">
        <v>2</v>
      </c>
      <c r="P61" s="101" t="s">
        <v>973</v>
      </c>
      <c r="Q61" s="117"/>
      <c r="R61" s="87" t="s">
        <v>434</v>
      </c>
      <c r="S61" s="87"/>
      <c r="T61" s="87" t="s">
        <v>974</v>
      </c>
      <c r="U61" s="87" t="s">
        <v>6</v>
      </c>
      <c r="V61" s="87" t="s">
        <v>9</v>
      </c>
      <c r="W61" s="75" t="s">
        <v>975</v>
      </c>
      <c r="X61" s="87" t="s">
        <v>976</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渗水井</v>
      </c>
      <c r="EW61" s="51">
        <f ca="1" t="shared" si="76"/>
        <v>1</v>
      </c>
      <c r="EX61" s="51" t="str">
        <f ca="1" t="shared" si="77"/>
        <v>个</v>
      </c>
      <c r="EY61" s="52">
        <f ca="1" t="shared" si="78"/>
        <v>600</v>
      </c>
      <c r="EZ61" s="52" t="str">
        <f ca="1" t="shared" si="79"/>
        <v>化粪池</v>
      </c>
      <c r="FA61" s="51">
        <f ca="1" t="shared" si="80"/>
        <v>1</v>
      </c>
      <c r="FB61" s="51" t="str">
        <f ca="1" t="shared" si="81"/>
        <v>个</v>
      </c>
      <c r="FC61" s="52">
        <f ca="1" t="shared" si="82"/>
        <v>400</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996</v>
      </c>
      <c r="FA71" s="54"/>
      <c r="FB71" s="53">
        <f ca="1">SUM(EY46:EY71)+SUM(FC46:FC70)</f>
        <v>34898</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10</v>
      </c>
      <c r="BE72" s="144">
        <f>IF(BJ72=0,0,IF(COUNTIF($BG72:$BG$107,BG72)&lt;2,1,0))</f>
        <v>1</v>
      </c>
      <c r="BF72" s="144">
        <v>35</v>
      </c>
      <c r="BG72" s="144" t="str">
        <f>R186</f>
        <v>P1</v>
      </c>
      <c r="BH72" s="188">
        <f>ROUND(T186,2)</f>
        <v>7.9</v>
      </c>
      <c r="BI72" s="144" t="str">
        <f>U186</f>
        <v>㎡</v>
      </c>
      <c r="BJ72" s="144">
        <f>X186</f>
        <v>399</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997</v>
      </c>
      <c r="EW72" s="54"/>
      <c r="EX72" s="53">
        <f ca="1">FB71+FB43</f>
        <v>34898</v>
      </c>
      <c r="EY72" s="54"/>
      <c r="EZ72" s="56" t="s">
        <v>998</v>
      </c>
      <c r="FA72" s="57" t="str">
        <f ca="1">TEXT(EX72,"[DBnum2]")&amp;"元整"</f>
        <v>叁万肆仟捌佰玖拾捌元整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11</v>
      </c>
      <c r="BE73" s="144">
        <f>IF(BJ73=0,0,IF(COUNTIF($BG73:$BG$107,BG73)&lt;2,1,0))</f>
        <v>1</v>
      </c>
      <c r="BF73" s="144">
        <v>36</v>
      </c>
      <c r="BG73" s="144" t="str">
        <f>R187</f>
        <v>门垛</v>
      </c>
      <c r="BH73" s="188">
        <f t="shared" ref="BH73:BH104" si="93">ROUND(T187,2)</f>
        <v>1</v>
      </c>
      <c r="BI73" s="144" t="str">
        <f>U187</f>
        <v>对</v>
      </c>
      <c r="BJ73" s="144">
        <f>X187</f>
        <v>653</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999</v>
      </c>
      <c r="EW73" s="241"/>
      <c r="EX73" s="243"/>
      <c r="EY73" s="243"/>
      <c r="EZ73" s="244" t="s">
        <v>998</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12</v>
      </c>
      <c r="BE74" s="144">
        <f ca="1">IF(BJ74=0,0,IF(COUNTIF($BG74:$BG$107,BG74)&lt;2,1,0))</f>
        <v>1</v>
      </c>
      <c r="BF74" s="144">
        <v>37</v>
      </c>
      <c r="BG74" s="144" t="str">
        <f t="shared" ref="BG74:BG104" si="94">R188</f>
        <v>国槐</v>
      </c>
      <c r="BH74" s="188">
        <f t="shared" si="93"/>
        <v>1</v>
      </c>
      <c r="BI74" s="144" t="str">
        <f t="shared" ref="BI74:BI104" si="95">U188</f>
        <v>棵</v>
      </c>
      <c r="BJ74" s="144">
        <f ca="1" t="shared" ref="BJ74:BJ104" si="96">X188</f>
        <v>10500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1000</v>
      </c>
      <c r="EW74" s="241"/>
      <c r="EX74" s="246" t="s">
        <v>1001</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IF(BJ75=0,0,IF(COUNTIF($BG75:$BG$107,BG75)&lt;2,1,0))</f>
        <v>0</v>
      </c>
      <c r="BF75" s="144">
        <v>38</v>
      </c>
      <c r="BG75" s="144">
        <f t="shared" si="94"/>
        <v>0</v>
      </c>
      <c r="BH75" s="188">
        <f t="shared" si="93"/>
        <v>0</v>
      </c>
      <c r="BI75" s="144">
        <f t="shared" si="95"/>
        <v>0</v>
      </c>
      <c r="BJ75" s="144">
        <f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IF(BJ76=0,0,IF(COUNTIF($BG76:$BG$107,BG76)&lt;2,1,0))</f>
        <v>0</v>
      </c>
      <c r="BF76" s="144">
        <v>39</v>
      </c>
      <c r="BG76" s="144">
        <f t="shared" si="94"/>
        <v>0</v>
      </c>
      <c r="BH76" s="188">
        <f t="shared" si="93"/>
        <v>0</v>
      </c>
      <c r="BI76" s="144">
        <f t="shared" si="95"/>
        <v>0</v>
      </c>
      <c r="BJ76" s="144">
        <f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IF(BJ77=0,0,IF(COUNTIF($BG77:$BG$107,BG77)&lt;2,1,0))</f>
        <v>0</v>
      </c>
      <c r="BF77" s="144">
        <v>40</v>
      </c>
      <c r="BG77" s="144">
        <f t="shared" si="94"/>
        <v>0</v>
      </c>
      <c r="BH77" s="188">
        <f t="shared" si="93"/>
        <v>0</v>
      </c>
      <c r="BI77" s="144">
        <f t="shared" si="95"/>
        <v>0</v>
      </c>
      <c r="BJ77" s="144">
        <f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13</v>
      </c>
      <c r="BE78" s="144">
        <f ca="1">IF(BJ78=0,0,IF(COUNTIF($BG78:$BG$107,BG78)&lt;2,1,0))</f>
        <v>1</v>
      </c>
      <c r="BF78" s="144">
        <v>41</v>
      </c>
      <c r="BG78" s="144" t="str">
        <f t="shared" si="94"/>
        <v>渗水井</v>
      </c>
      <c r="BH78" s="188">
        <f t="shared" si="93"/>
        <v>1</v>
      </c>
      <c r="BI78" s="144" t="str">
        <f t="shared" si="95"/>
        <v>个</v>
      </c>
      <c r="BJ78" s="144">
        <f ca="1" t="shared" si="96"/>
        <v>600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14</v>
      </c>
      <c r="BE79" s="144">
        <f ca="1">IF(BJ79=0,0,IF(COUNTIF($BG79:$BG$107,BG79)&lt;2,1,0))</f>
        <v>1</v>
      </c>
      <c r="BF79" s="144">
        <v>42</v>
      </c>
      <c r="BG79" s="144" t="str">
        <f t="shared" si="94"/>
        <v>化粪池</v>
      </c>
      <c r="BH79" s="188">
        <f t="shared" si="93"/>
        <v>1</v>
      </c>
      <c r="BI79" s="144" t="str">
        <f t="shared" si="95"/>
        <v>个</v>
      </c>
      <c r="BJ79" s="144">
        <f ca="1" t="shared" si="96"/>
        <v>400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1002</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报告编号：康正（雄县）2024评字第11号-李林庄村-6-9</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1003</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1004</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995</v>
      </c>
      <c r="D92" s="75"/>
      <c r="E92" s="75"/>
      <c r="F92" s="89"/>
      <c r="G92" s="91"/>
      <c r="H92" s="91"/>
      <c r="I92" s="75"/>
      <c r="J92" s="93"/>
      <c r="K92" s="93"/>
      <c r="L92" s="102">
        <f>SUM(L62:L91)</f>
        <v>0</v>
      </c>
      <c r="M92" s="104"/>
      <c r="N92" s="93"/>
      <c r="O92" s="75" t="s">
        <v>995</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1005</v>
      </c>
      <c r="FF92" s="6"/>
      <c r="FG92" s="6"/>
      <c r="FH92" s="6"/>
      <c r="FI92" s="7" t="s">
        <v>1006</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973</v>
      </c>
      <c r="E93" s="87"/>
      <c r="F93" s="87" t="s">
        <v>434</v>
      </c>
      <c r="G93" s="87" t="s">
        <v>974</v>
      </c>
      <c r="H93" s="87"/>
      <c r="I93" s="87" t="s">
        <v>6</v>
      </c>
      <c r="J93" s="87" t="s">
        <v>9</v>
      </c>
      <c r="K93" s="75" t="s">
        <v>975</v>
      </c>
      <c r="L93" s="87" t="s">
        <v>976</v>
      </c>
      <c r="M93" s="94" t="str">
        <f>C14&amp;"装饰装修"</f>
        <v>装饰装修</v>
      </c>
      <c r="N93" s="87" t="s">
        <v>3</v>
      </c>
      <c r="O93" s="87" t="s">
        <v>2</v>
      </c>
      <c r="P93" s="101" t="s">
        <v>973</v>
      </c>
      <c r="Q93" s="117"/>
      <c r="R93" s="87" t="s">
        <v>434</v>
      </c>
      <c r="S93" s="87"/>
      <c r="T93" s="87" t="s">
        <v>974</v>
      </c>
      <c r="U93" s="87" t="s">
        <v>6</v>
      </c>
      <c r="V93" s="87" t="s">
        <v>9</v>
      </c>
      <c r="W93" s="75" t="s">
        <v>975</v>
      </c>
      <c r="X93" s="87" t="s">
        <v>976</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1007</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1008</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1009</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1010</v>
      </c>
      <c r="FF96" s="8"/>
      <c r="FG96" s="8"/>
      <c r="FH96" s="251" t="str">
        <f>EW32</f>
        <v>王加成</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1011</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1012</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1013</v>
      </c>
      <c r="FF99" s="3"/>
      <c r="FG99" s="3"/>
      <c r="FH99" s="10" t="s">
        <v>1014</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1015</v>
      </c>
      <c r="FF100" s="11"/>
      <c r="FG100" s="11"/>
      <c r="FH100" s="5" t="s">
        <v>1016</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1017</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1018</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1019</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1020</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1021</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1022</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1023</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1024</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1025</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1026</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1027</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1028</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1029</v>
      </c>
      <c r="FF113" s="14"/>
      <c r="FG113" s="14"/>
      <c r="FH113" s="14"/>
      <c r="FI113" s="15"/>
      <c r="FJ113" s="15"/>
      <c r="FK113" s="253">
        <f ca="1">EX72</f>
        <v>34898</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1030</v>
      </c>
      <c r="FF114" s="8"/>
      <c r="FG114" s="8"/>
      <c r="FH114" s="8" t="str">
        <f ca="1">FA72</f>
        <v>叁万肆仟捌佰玖拾捌元整</v>
      </c>
      <c r="FI114" s="8"/>
      <c r="FJ114" s="8"/>
      <c r="FK114" s="8"/>
      <c r="FL114" s="8"/>
      <c r="FM114" s="8"/>
      <c r="FN114" s="8"/>
      <c r="FO114" s="8"/>
      <c r="FP114" s="8"/>
      <c r="FQ114" s="8"/>
      <c r="FR114" s="8"/>
      <c r="FS114" s="8"/>
      <c r="FT114" s="8"/>
      <c r="FU114" s="8"/>
    </row>
    <row r="115" ht="18" customHeight="1" spans="1:177">
      <c r="A115" s="104"/>
      <c r="B115" s="93"/>
      <c r="C115" s="75" t="s">
        <v>995</v>
      </c>
      <c r="D115" s="75"/>
      <c r="E115" s="75"/>
      <c r="F115" s="89"/>
      <c r="G115" s="91"/>
      <c r="H115" s="91"/>
      <c r="I115" s="75"/>
      <c r="J115" s="93"/>
      <c r="K115" s="93"/>
      <c r="L115" s="102">
        <f>SUM(L94:L114)</f>
        <v>0</v>
      </c>
      <c r="M115" s="104"/>
      <c r="N115" s="93"/>
      <c r="O115" s="75" t="s">
        <v>995</v>
      </c>
      <c r="P115" s="75"/>
      <c r="Q115" s="75"/>
      <c r="R115" s="89"/>
      <c r="S115" s="89"/>
      <c r="T115" s="91"/>
      <c r="U115" s="75"/>
      <c r="V115" s="93"/>
      <c r="W115" s="93"/>
      <c r="X115" s="102">
        <f>SUM(X94:X114)</f>
        <v>0</v>
      </c>
      <c r="BQ115" s="189"/>
      <c r="BR115" s="189"/>
      <c r="BT115" s="64"/>
      <c r="BU115" s="66"/>
      <c r="BY115" s="142"/>
      <c r="CF115" s="142"/>
      <c r="CL115" s="142"/>
      <c r="FE115" s="3" t="s">
        <v>1031</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973</v>
      </c>
      <c r="E116" s="87"/>
      <c r="F116" s="87" t="s">
        <v>434</v>
      </c>
      <c r="G116" s="87" t="s">
        <v>974</v>
      </c>
      <c r="H116" s="87"/>
      <c r="I116" s="87" t="s">
        <v>6</v>
      </c>
      <c r="J116" s="87" t="s">
        <v>9</v>
      </c>
      <c r="K116" s="75" t="s">
        <v>975</v>
      </c>
      <c r="L116" s="87" t="s">
        <v>976</v>
      </c>
      <c r="M116" s="94" t="str">
        <f>C18&amp;"装饰装修"</f>
        <v>装饰装修</v>
      </c>
      <c r="N116" s="87" t="s">
        <v>3</v>
      </c>
      <c r="O116" s="87" t="s">
        <v>2</v>
      </c>
      <c r="P116" s="101" t="s">
        <v>973</v>
      </c>
      <c r="Q116" s="117"/>
      <c r="R116" s="87" t="s">
        <v>434</v>
      </c>
      <c r="S116" s="87"/>
      <c r="T116" s="87" t="s">
        <v>974</v>
      </c>
      <c r="U116" s="87" t="s">
        <v>6</v>
      </c>
      <c r="V116" s="87" t="s">
        <v>9</v>
      </c>
      <c r="W116" s="75" t="s">
        <v>975</v>
      </c>
      <c r="X116" s="87" t="s">
        <v>976</v>
      </c>
      <c r="BR116" s="189"/>
      <c r="BT116" s="64"/>
      <c r="BU116" s="66"/>
      <c r="BY116" s="142"/>
      <c r="CF116" s="142"/>
      <c r="FE116" s="5"/>
      <c r="FF116" s="24" t="s">
        <v>1032</v>
      </c>
      <c r="FG116" s="24"/>
      <c r="FH116" s="24"/>
      <c r="FI116" s="24"/>
      <c r="FJ116" s="24"/>
      <c r="FK116" s="24" t="s">
        <v>1033</v>
      </c>
      <c r="FL116" s="24"/>
      <c r="FM116" s="24"/>
      <c r="FN116" s="24"/>
      <c r="FO116" s="24" t="s">
        <v>1034</v>
      </c>
      <c r="FP116" s="24"/>
      <c r="FQ116" s="24"/>
      <c r="FR116" s="24"/>
      <c r="FS116" s="24"/>
      <c r="FT116" s="254" t="s">
        <v>1035</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1032</v>
      </c>
      <c r="FG117" s="24"/>
      <c r="FH117" s="24"/>
      <c r="FI117" s="24"/>
      <c r="FJ117" s="24"/>
      <c r="FK117" s="24" t="s">
        <v>1033</v>
      </c>
      <c r="FL117" s="24"/>
      <c r="FM117" s="24"/>
      <c r="FN117" s="24"/>
      <c r="FO117" s="24" t="s">
        <v>1034</v>
      </c>
      <c r="FP117" s="24"/>
      <c r="FQ117" s="24"/>
      <c r="FR117" s="24"/>
      <c r="FS117" s="24"/>
      <c r="FT117" s="254" t="s">
        <v>1035</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1036</v>
      </c>
      <c r="FF118" s="3"/>
      <c r="FG118" s="3"/>
      <c r="FH118" s="3"/>
      <c r="FI118" s="10" t="s">
        <v>1014</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1037</v>
      </c>
      <c r="FF119" s="3"/>
      <c r="FG119" s="3"/>
      <c r="FH119" s="3"/>
      <c r="FI119" s="16" t="s">
        <v>1038</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1039</v>
      </c>
      <c r="FF120" s="8"/>
      <c r="FG120" s="8"/>
      <c r="FH120" s="8"/>
      <c r="FI120" s="8"/>
      <c r="FJ120" s="5" t="s">
        <v>1040</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1042</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1043</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1044</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1045</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1046</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1047</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1048</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1006</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1014</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995</v>
      </c>
      <c r="D138" s="255"/>
      <c r="E138" s="238"/>
      <c r="F138" s="89"/>
      <c r="G138" s="91"/>
      <c r="H138" s="91"/>
      <c r="I138" s="75"/>
      <c r="J138" s="93"/>
      <c r="K138" s="93"/>
      <c r="L138" s="102">
        <f>SUM(L117:L137)</f>
        <v>0</v>
      </c>
      <c r="M138" s="104"/>
      <c r="N138" s="261"/>
      <c r="O138" s="75" t="s">
        <v>995</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973</v>
      </c>
      <c r="E139" s="87"/>
      <c r="F139" s="87" t="s">
        <v>434</v>
      </c>
      <c r="G139" s="87" t="s">
        <v>974</v>
      </c>
      <c r="H139" s="87"/>
      <c r="I139" s="87" t="s">
        <v>6</v>
      </c>
      <c r="J139" s="87" t="s">
        <v>9</v>
      </c>
      <c r="K139" s="75" t="s">
        <v>975</v>
      </c>
      <c r="L139" s="262" t="s">
        <v>976</v>
      </c>
      <c r="M139" s="94" t="str">
        <f>C22&amp;"装饰装修"</f>
        <v>装饰装修</v>
      </c>
      <c r="N139" s="87" t="s">
        <v>3</v>
      </c>
      <c r="O139" s="87" t="s">
        <v>2</v>
      </c>
      <c r="P139" s="101" t="s">
        <v>973</v>
      </c>
      <c r="Q139" s="117"/>
      <c r="R139" s="87" t="s">
        <v>434</v>
      </c>
      <c r="S139" s="87"/>
      <c r="T139" s="87" t="s">
        <v>974</v>
      </c>
      <c r="U139" s="87" t="s">
        <v>6</v>
      </c>
      <c r="V139" s="87" t="s">
        <v>9</v>
      </c>
      <c r="W139" s="75" t="s">
        <v>975</v>
      </c>
      <c r="X139" s="87" t="s">
        <v>976</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995</v>
      </c>
      <c r="D161" s="255"/>
      <c r="E161" s="238"/>
      <c r="F161" s="89"/>
      <c r="G161" s="91"/>
      <c r="H161" s="91"/>
      <c r="I161" s="75"/>
      <c r="J161" s="93"/>
      <c r="K161" s="93"/>
      <c r="L161" s="102">
        <f>SUM(L140:L160)</f>
        <v>0</v>
      </c>
      <c r="M161" s="104"/>
      <c r="N161" s="93"/>
      <c r="O161" s="75" t="s">
        <v>995</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973</v>
      </c>
      <c r="E162" s="87"/>
      <c r="F162" s="87" t="s">
        <v>434</v>
      </c>
      <c r="G162" s="87" t="s">
        <v>974</v>
      </c>
      <c r="H162" s="87"/>
      <c r="I162" s="87" t="s">
        <v>6</v>
      </c>
      <c r="J162" s="87" t="s">
        <v>9</v>
      </c>
      <c r="K162" s="75" t="s">
        <v>975</v>
      </c>
      <c r="L162" s="262" t="s">
        <v>976</v>
      </c>
      <c r="M162" s="94" t="str">
        <f>C26&amp;"装饰装修"</f>
        <v>装饰装修</v>
      </c>
      <c r="N162" s="87" t="s">
        <v>3</v>
      </c>
      <c r="O162" s="87" t="s">
        <v>2</v>
      </c>
      <c r="P162" s="101" t="s">
        <v>973</v>
      </c>
      <c r="Q162" s="117"/>
      <c r="R162" s="87" t="s">
        <v>434</v>
      </c>
      <c r="S162" s="87"/>
      <c r="T162" s="87" t="s">
        <v>974</v>
      </c>
      <c r="U162" s="87" t="s">
        <v>6</v>
      </c>
      <c r="V162" s="87" t="s">
        <v>9</v>
      </c>
      <c r="W162" s="75" t="s">
        <v>975</v>
      </c>
      <c r="X162" s="87" t="s">
        <v>976</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995</v>
      </c>
      <c r="D184" s="255"/>
      <c r="E184" s="238"/>
      <c r="F184" s="89"/>
      <c r="G184" s="91"/>
      <c r="H184" s="91"/>
      <c r="I184" s="75"/>
      <c r="J184" s="93"/>
      <c r="K184" s="93"/>
      <c r="L184" s="102">
        <f>SUM(L163:L183)</f>
        <v>0</v>
      </c>
      <c r="M184" s="104"/>
      <c r="N184" s="93"/>
      <c r="O184" s="75" t="s">
        <v>995</v>
      </c>
      <c r="P184" s="75"/>
      <c r="Q184" s="75"/>
      <c r="R184" s="89"/>
      <c r="S184" s="89"/>
      <c r="T184" s="91"/>
      <c r="U184" s="75"/>
      <c r="V184" s="93"/>
      <c r="W184" s="93"/>
      <c r="X184" s="264">
        <f>SUM(X163:X183)</f>
        <v>0</v>
      </c>
    </row>
    <row r="185" ht="18" customHeight="1" spans="1:24">
      <c r="A185" s="361" t="s">
        <v>1049</v>
      </c>
      <c r="B185" s="74" t="s">
        <v>3</v>
      </c>
      <c r="C185" s="74" t="s">
        <v>2</v>
      </c>
      <c r="D185" s="74" t="s">
        <v>973</v>
      </c>
      <c r="E185" s="74" t="s">
        <v>1050</v>
      </c>
      <c r="F185" s="74" t="s">
        <v>434</v>
      </c>
      <c r="G185" s="74" t="s">
        <v>974</v>
      </c>
      <c r="H185" s="74"/>
      <c r="I185" s="74" t="s">
        <v>6</v>
      </c>
      <c r="J185" s="74" t="s">
        <v>9</v>
      </c>
      <c r="K185" s="263" t="s">
        <v>975</v>
      </c>
      <c r="L185" s="74" t="s">
        <v>976</v>
      </c>
      <c r="M185" s="361" t="s">
        <v>423</v>
      </c>
      <c r="N185" s="75" t="s">
        <v>3</v>
      </c>
      <c r="O185" s="75" t="s">
        <v>2</v>
      </c>
      <c r="P185" s="75" t="s">
        <v>973</v>
      </c>
      <c r="Q185" s="75" t="s">
        <v>1050</v>
      </c>
      <c r="R185" s="75" t="s">
        <v>434</v>
      </c>
      <c r="S185" s="75"/>
      <c r="T185" s="75" t="s">
        <v>974</v>
      </c>
      <c r="U185" s="75" t="s">
        <v>6</v>
      </c>
      <c r="V185" s="75" t="s">
        <v>9</v>
      </c>
      <c r="W185" s="75" t="s">
        <v>975</v>
      </c>
      <c r="X185" s="75" t="s">
        <v>976</v>
      </c>
    </row>
    <row r="186" ht="18" customHeight="1" spans="1:24">
      <c r="A186" s="95"/>
      <c r="B186" s="89">
        <v>1</v>
      </c>
      <c r="C186" s="75" t="s">
        <v>29</v>
      </c>
      <c r="D186" s="75" t="s">
        <v>204</v>
      </c>
      <c r="E186" s="256" t="s">
        <v>212</v>
      </c>
      <c r="F186" s="130" t="str">
        <f t="shared" ref="F186:F213" si="141">D186</f>
        <v>大门</v>
      </c>
      <c r="G186" s="257">
        <f>2.5*2.5</f>
        <v>6.25</v>
      </c>
      <c r="H186" s="258"/>
      <c r="I186" s="79" t="str">
        <f>IFERROR(IF(E186="",VLOOKUP(F186,价格表,2,0),(VLOOKUP(E186,IF({1,0},价格引用表!K:K,价格引用表!I:I),2,0))),"")</f>
        <v>㎡</v>
      </c>
      <c r="J186" s="130">
        <f ca="1">IF(E186="",VLOOKUP(F186,价格表,5,0),VLOOKUP(E186,INDIRECT("价格引用表!K"&amp;MATCH(D186,价格引用表!H:H,0)&amp;":L1200"),2,0))</f>
        <v>180</v>
      </c>
      <c r="K186" s="128">
        <v>1</v>
      </c>
      <c r="L186" s="130">
        <f ca="1">ROUND(IFERROR(ROUND(G186,2)*J186*K186,),0)</f>
        <v>1125</v>
      </c>
      <c r="M186" s="95"/>
      <c r="N186" s="89">
        <v>35</v>
      </c>
      <c r="O186" s="75"/>
      <c r="P186" s="75"/>
      <c r="Q186" s="256"/>
      <c r="R186" s="265" t="s">
        <v>1051</v>
      </c>
      <c r="S186" s="266"/>
      <c r="T186" s="260">
        <v>7.9</v>
      </c>
      <c r="U186" s="267" t="s">
        <v>12</v>
      </c>
      <c r="V186" s="268" t="e">
        <f ca="1">IF(Q186="",VLOOKUP(R186,价格表,5,0),VLOOKUP(Q186,INDIRECT("价格引用表!K"&amp;MATCH(R186,价格引用表!H:H,0)&amp;":L1200"),2,0))</f>
        <v>#N/A</v>
      </c>
      <c r="W186" s="128">
        <v>1</v>
      </c>
      <c r="X186" s="268">
        <f>ROUND(3*2.8*35+2.3*1.3*35,0)</f>
        <v>399</v>
      </c>
    </row>
    <row r="187" ht="18" customHeight="1" spans="1:24">
      <c r="A187" s="95"/>
      <c r="B187" s="89">
        <v>2</v>
      </c>
      <c r="C187" s="75" t="s">
        <v>29</v>
      </c>
      <c r="D187" s="75" t="s">
        <v>206</v>
      </c>
      <c r="E187" s="256" t="s">
        <v>218</v>
      </c>
      <c r="F187" s="130" t="str">
        <f t="shared" si="141"/>
        <v>砖墙</v>
      </c>
      <c r="G187" s="257">
        <f>(0.5+6.9+1+4.4)*2.7+1.8*10.4+3*2.6</f>
        <v>61.08</v>
      </c>
      <c r="H187" s="258"/>
      <c r="I187" s="79" t="str">
        <f>IFERROR(IF(E187="",VLOOKUP(F187,价格表,2,0),(VLOOKUP(E187,IF({1,0},价格引用表!K:K,价格引用表!I:I),2,0))),"")</f>
        <v>㎡</v>
      </c>
      <c r="J187" s="130">
        <f ca="1">IF(E187="",VLOOKUP(F187,价格表,5,0),VLOOKUP(E187,INDIRECT("价格引用表!K"&amp;MATCH(D187,价格引用表!H:H,0)&amp;":L1200"),2,0))</f>
        <v>140</v>
      </c>
      <c r="K187" s="128">
        <v>1</v>
      </c>
      <c r="L187" s="130">
        <f ca="1" t="shared" ref="L187:L218" si="142">ROUND(IFERROR(ROUND(G187,2)*J187*K187,),0)</f>
        <v>8551</v>
      </c>
      <c r="M187" s="95"/>
      <c r="N187" s="89">
        <v>36</v>
      </c>
      <c r="O187" s="75" t="s">
        <v>29</v>
      </c>
      <c r="P187" s="75" t="s">
        <v>227</v>
      </c>
      <c r="Q187" s="256"/>
      <c r="R187" s="265" t="str">
        <f t="shared" ref="R187:R212" si="143">P187</f>
        <v>门垛</v>
      </c>
      <c r="S187" s="266"/>
      <c r="T187" s="91">
        <v>1</v>
      </c>
      <c r="U187" s="267" t="str">
        <f>IFERROR(IF(Q187="",VLOOKUP(R187,价格表,2,0),(VLOOKUP(Q187,IF({1,0},价格引用表!K:K,价格引用表!I:I),2,0))),"")</f>
        <v>对</v>
      </c>
      <c r="V187" s="268">
        <f ca="1">IF(Q187="",VLOOKUP(R187,价格表,5,0),VLOOKUP(Q187,INDIRECT("价格引用表!K"&amp;MATCH(R187,价格引用表!H:H,0)&amp;":L1200"),2,0))</f>
        <v>700</v>
      </c>
      <c r="W187" s="128">
        <v>1</v>
      </c>
      <c r="X187" s="268">
        <f>ROUND(0.5*0.4*2.8*2*583,0)</f>
        <v>653</v>
      </c>
    </row>
    <row r="188" ht="18" customHeight="1" spans="1:24">
      <c r="A188" s="95"/>
      <c r="B188" s="89">
        <v>3</v>
      </c>
      <c r="C188" s="75" t="s">
        <v>29</v>
      </c>
      <c r="D188" s="75" t="s">
        <v>206</v>
      </c>
      <c r="E188" s="256" t="s">
        <v>220</v>
      </c>
      <c r="F188" s="130" t="str">
        <f t="shared" si="141"/>
        <v>砖墙</v>
      </c>
      <c r="G188" s="257">
        <f>(12.7+5)*0.6+1*3</f>
        <v>13.62</v>
      </c>
      <c r="H188" s="258"/>
      <c r="I188" s="79" t="str">
        <f>IFERROR(IF(E188="",VLOOKUP(F188,价格表,2,0),(VLOOKUP(E188,IF({1,0},价格引用表!K:K,价格引用表!I:I),2,0))),"")</f>
        <v>㎡</v>
      </c>
      <c r="J188" s="130">
        <f ca="1">IF(E188="",VLOOKUP(F188,价格表,5,0),VLOOKUP(E188,INDIRECT("价格引用表!K"&amp;MATCH(D188,价格引用表!H:H,0)&amp;":L1200"),2,0))</f>
        <v>200</v>
      </c>
      <c r="K188" s="128">
        <v>1</v>
      </c>
      <c r="L188" s="130">
        <f ca="1" t="shared" si="142"/>
        <v>2724</v>
      </c>
      <c r="M188" s="95"/>
      <c r="N188" s="89">
        <v>37</v>
      </c>
      <c r="O188" s="75" t="s">
        <v>45</v>
      </c>
      <c r="P188" s="75" t="s">
        <v>657</v>
      </c>
      <c r="Q188" s="256" t="s">
        <v>743</v>
      </c>
      <c r="R188" s="265" t="str">
        <f t="shared" si="143"/>
        <v>国槐</v>
      </c>
      <c r="S188" s="266"/>
      <c r="T188" s="91">
        <v>1</v>
      </c>
      <c r="U188" s="267" t="str">
        <f>IFERROR(IF(Q188="",VLOOKUP(R188,价格表,2,0),(VLOOKUP(Q188,IF({1,0},价格引用表!K:K,价格引用表!I:I),2,0))),"")</f>
        <v>棵</v>
      </c>
      <c r="V188" s="268">
        <f ca="1">IF(Q188="",VLOOKUP(R188,价格表,5,0),VLOOKUP(Q188,INDIRECT("价格引用表!K"&amp;MATCH(R188,价格引用表!H:H,0)&amp;":L1200"),2,0))</f>
        <v>10500</v>
      </c>
      <c r="W188" s="128">
        <v>1</v>
      </c>
      <c r="X188" s="268">
        <f ca="1">V188</f>
        <v>10500</v>
      </c>
    </row>
    <row r="189" ht="18" customHeight="1" spans="1:24">
      <c r="A189" s="95"/>
      <c r="B189" s="89">
        <v>4</v>
      </c>
      <c r="C189" s="75" t="s">
        <v>32</v>
      </c>
      <c r="D189" s="75" t="s">
        <v>246</v>
      </c>
      <c r="E189" s="256"/>
      <c r="F189" s="130" t="str">
        <f t="shared" si="141"/>
        <v>平砖地面</v>
      </c>
      <c r="G189" s="259">
        <f>8.4*6.1</f>
        <v>51.24</v>
      </c>
      <c r="H189" s="260"/>
      <c r="I189" s="79" t="str">
        <f>IFERROR(IF(E189="",VLOOKUP(F189,价格表,2,0),(VLOOKUP(E189,IF({1,0},价格引用表!K:K,价格引用表!I:I),2,0))),"")</f>
        <v>㎡</v>
      </c>
      <c r="J189" s="130">
        <f ca="1">IF(E189="",VLOOKUP(F189,价格表,5,0),VLOOKUP(E189,INDIRECT("价格引用表!K"&amp;MATCH(D189,价格引用表!H:H,0)&amp;":L1200"),2,0))</f>
        <v>25</v>
      </c>
      <c r="K189" s="128">
        <v>1</v>
      </c>
      <c r="L189" s="130">
        <f ca="1" t="shared" si="142"/>
        <v>1281</v>
      </c>
      <c r="M189" s="95"/>
      <c r="N189" s="89">
        <v>38</v>
      </c>
      <c r="O189" s="75"/>
      <c r="P189" s="75"/>
      <c r="Q189" s="256"/>
      <c r="R189" s="265"/>
      <c r="S189" s="266"/>
      <c r="T189" s="91"/>
      <c r="U189" s="267"/>
      <c r="V189" s="268"/>
      <c r="W189" s="128"/>
      <c r="X189" s="268"/>
    </row>
    <row r="190" ht="18" customHeight="1" spans="1:24">
      <c r="A190" s="95"/>
      <c r="B190" s="89">
        <v>5</v>
      </c>
      <c r="C190" s="75" t="s">
        <v>32</v>
      </c>
      <c r="D190" s="75" t="s">
        <v>307</v>
      </c>
      <c r="E190" s="256"/>
      <c r="F190" s="130" t="str">
        <f t="shared" si="141"/>
        <v>火炕</v>
      </c>
      <c r="G190" s="259">
        <v>2</v>
      </c>
      <c r="H190" s="260"/>
      <c r="I190" s="79" t="str">
        <f>IFERROR(IF(E190="",VLOOKUP(F190,价格表,2,0),(VLOOKUP(E190,IF({1,0},价格引用表!K:K,价格引用表!I:I),2,0))),"")</f>
        <v>个</v>
      </c>
      <c r="J190" s="130">
        <f ca="1">IF(E190="",VLOOKUP(F190,价格表,5,0),VLOOKUP(E190,INDIRECT("价格引用表!K"&amp;MATCH(D190,价格引用表!H:H,0)&amp;":L1200"),2,0))</f>
        <v>1000</v>
      </c>
      <c r="K190" s="128">
        <v>1</v>
      </c>
      <c r="L190" s="130">
        <f ca="1" t="shared" si="142"/>
        <v>2000</v>
      </c>
      <c r="M190" s="95"/>
      <c r="N190" s="89">
        <v>39</v>
      </c>
      <c r="O190" s="75"/>
      <c r="P190" s="75"/>
      <c r="Q190" s="256"/>
      <c r="R190" s="265"/>
      <c r="S190" s="266"/>
      <c r="T190" s="91"/>
      <c r="U190" s="267"/>
      <c r="V190" s="268"/>
      <c r="W190" s="128"/>
      <c r="X190" s="268"/>
    </row>
    <row r="191" ht="18" customHeight="1" spans="1:24">
      <c r="A191" s="95"/>
      <c r="B191" s="89">
        <v>6</v>
      </c>
      <c r="C191" s="75" t="s">
        <v>32</v>
      </c>
      <c r="D191" s="75" t="s">
        <v>303</v>
      </c>
      <c r="E191" s="256"/>
      <c r="F191" s="130" t="str">
        <f t="shared" si="141"/>
        <v>灶台</v>
      </c>
      <c r="G191" s="259">
        <v>1</v>
      </c>
      <c r="H191" s="260"/>
      <c r="I191" s="79" t="str">
        <f>IFERROR(IF(E191="",VLOOKUP(F191,价格表,2,0),(VLOOKUP(E191,IF({1,0},价格引用表!K:K,价格引用表!I:I),2,0))),"")</f>
        <v>个</v>
      </c>
      <c r="J191" s="130">
        <f ca="1">IF(E191="",VLOOKUP(F191,价格表,5,0),VLOOKUP(E191,INDIRECT("价格引用表!K"&amp;MATCH(D191,价格引用表!H:H,0)&amp;":L1200"),2,0))</f>
        <v>300</v>
      </c>
      <c r="K191" s="128">
        <v>1</v>
      </c>
      <c r="L191" s="130">
        <f ca="1" t="shared" si="142"/>
        <v>300</v>
      </c>
      <c r="M191" s="95"/>
      <c r="N191" s="89">
        <v>40</v>
      </c>
      <c r="O191" s="75"/>
      <c r="P191" s="75"/>
      <c r="Q191" s="256"/>
      <c r="R191" s="265"/>
      <c r="S191" s="266"/>
      <c r="T191" s="91"/>
      <c r="U191" s="267"/>
      <c r="V191" s="268"/>
      <c r="W191" s="128"/>
      <c r="X191" s="268"/>
    </row>
    <row r="192" ht="18" customHeight="1" spans="1:24">
      <c r="A192" s="95"/>
      <c r="B192" s="89">
        <v>7</v>
      </c>
      <c r="C192" s="75" t="s">
        <v>29</v>
      </c>
      <c r="D192" s="75" t="s">
        <v>215</v>
      </c>
      <c r="E192" s="256"/>
      <c r="F192" s="130" t="str">
        <f t="shared" si="141"/>
        <v>干砌墙</v>
      </c>
      <c r="G192" s="259">
        <f>3*1.5+4*0.5+13.2*0.8</f>
        <v>17.06</v>
      </c>
      <c r="H192" s="260"/>
      <c r="I192" s="79" t="str">
        <f>IFERROR(IF(E192="",VLOOKUP(F192,价格表,2,0),(VLOOKUP(E192,IF({1,0},价格引用表!K:K,价格引用表!I:I),2,0))),"")</f>
        <v>㎡</v>
      </c>
      <c r="J192" s="130">
        <f ca="1">IF(E192="",VLOOKUP(F192,价格表,5,0),VLOOKUP(E192,INDIRECT("价格引用表!K"&amp;MATCH(D192,价格引用表!H:H,0)&amp;":L1200"),2,0))</f>
        <v>80</v>
      </c>
      <c r="K192" s="128">
        <v>1</v>
      </c>
      <c r="L192" s="130">
        <f ca="1" t="shared" si="142"/>
        <v>1365</v>
      </c>
      <c r="M192" s="95"/>
      <c r="N192" s="89">
        <v>41</v>
      </c>
      <c r="O192" s="75"/>
      <c r="P192" s="75"/>
      <c r="Q192" s="256"/>
      <c r="R192" s="265" t="s">
        <v>280</v>
      </c>
      <c r="S192" s="266"/>
      <c r="T192" s="91">
        <v>1</v>
      </c>
      <c r="U192" s="267" t="str">
        <f>IFERROR(IF(Q192="",VLOOKUP(R192,价格表,2,0),(VLOOKUP(Q192,IF({1,0},价格引用表!K:K,价格引用表!I:I),2,0))),"")</f>
        <v>个</v>
      </c>
      <c r="V192" s="268">
        <f ca="1">IF(Q192="",VLOOKUP(R192,价格表,5,0),VLOOKUP(Q192,INDIRECT("价格引用表!K"&amp;MATCH(R192,价格引用表!H:H,0)&amp;":L1200"),2,0))</f>
        <v>600</v>
      </c>
      <c r="W192" s="128">
        <v>1</v>
      </c>
      <c r="X192" s="268">
        <f ca="1" t="shared" ref="X188:X218" si="144">ROUND(IFERROR(ROUND(T192,2)*V192*W192,),0)</f>
        <v>600</v>
      </c>
    </row>
    <row r="193" ht="18" customHeight="1" spans="1:24">
      <c r="A193" s="95"/>
      <c r="B193" s="89">
        <v>8</v>
      </c>
      <c r="C193" s="75" t="s">
        <v>32</v>
      </c>
      <c r="D193" s="75" t="s">
        <v>268</v>
      </c>
      <c r="E193" s="256"/>
      <c r="F193" s="130" t="str">
        <f t="shared" si="141"/>
        <v>简易厕所</v>
      </c>
      <c r="G193" s="259">
        <v>1</v>
      </c>
      <c r="H193" s="260"/>
      <c r="I193" s="79" t="str">
        <f>IFERROR(IF(E193="",VLOOKUP(F193,价格表,2,0),(VLOOKUP(E193,IF({1,0},价格引用表!K:K,价格引用表!I:I),2,0))),"")</f>
        <v>个</v>
      </c>
      <c r="J193" s="130">
        <f ca="1">IF(E193="",VLOOKUP(F193,价格表,5,0),VLOOKUP(E193,INDIRECT("价格引用表!K"&amp;MATCH(D193,价格引用表!H:H,0)&amp;":L1200"),2,0))</f>
        <v>600</v>
      </c>
      <c r="K193" s="128">
        <v>1</v>
      </c>
      <c r="L193" s="130">
        <f ca="1" t="shared" si="142"/>
        <v>600</v>
      </c>
      <c r="M193" s="95"/>
      <c r="N193" s="89">
        <v>42</v>
      </c>
      <c r="O193" s="75"/>
      <c r="P193" s="75"/>
      <c r="Q193" s="256"/>
      <c r="R193" s="265" t="s">
        <v>283</v>
      </c>
      <c r="S193" s="266"/>
      <c r="T193" s="91">
        <v>1</v>
      </c>
      <c r="U193" s="267" t="str">
        <f>IFERROR(IF(Q193="",VLOOKUP(R193,价格表,2,0),(VLOOKUP(Q193,IF({1,0},价格引用表!K:K,价格引用表!I:I),2,0))),"")</f>
        <v>个</v>
      </c>
      <c r="V193" s="268">
        <f ca="1">IF(Q193="",VLOOKUP(R193,价格表,5,0),VLOOKUP(Q193,INDIRECT("价格引用表!K"&amp;MATCH(R193,价格引用表!H:H,0)&amp;":L1200"),2,0))</f>
        <v>400</v>
      </c>
      <c r="W193" s="128">
        <v>1</v>
      </c>
      <c r="X193" s="268">
        <f ca="1" t="shared" si="144"/>
        <v>400</v>
      </c>
    </row>
    <row r="194" ht="18" customHeight="1" spans="1:24">
      <c r="A194" s="95"/>
      <c r="B194" s="89">
        <v>9</v>
      </c>
      <c r="C194" s="75" t="s">
        <v>34</v>
      </c>
      <c r="D194" s="75" t="s">
        <v>341</v>
      </c>
      <c r="E194" s="256" t="s">
        <v>385</v>
      </c>
      <c r="F194" s="130" t="str">
        <f t="shared" si="141"/>
        <v>材树</v>
      </c>
      <c r="G194" s="259">
        <v>5</v>
      </c>
      <c r="H194" s="260"/>
      <c r="I194" s="79" t="str">
        <f>IFERROR(IF(E194="",VLOOKUP(F194,价格表,2,0),(VLOOKUP(E194,IF({1,0},价格引用表!K:K,价格引用表!I:I),2,0))),"")</f>
        <v>棵</v>
      </c>
      <c r="J194" s="130">
        <f ca="1">IF(E194="",VLOOKUP(F194,价格表,5,0),VLOOKUP(E194,INDIRECT("价格引用表!K"&amp;MATCH(D194,价格引用表!H:H,0)&amp;":L1200"),2,0))</f>
        <v>20</v>
      </c>
      <c r="K194" s="128">
        <v>1</v>
      </c>
      <c r="L194" s="130">
        <f ca="1" t="shared" si="142"/>
        <v>100</v>
      </c>
      <c r="M194" s="95"/>
      <c r="N194" s="89">
        <v>43</v>
      </c>
      <c r="O194" s="75"/>
      <c r="P194" s="75"/>
      <c r="Q194" s="256"/>
      <c r="R194" s="265">
        <f t="shared" ref="R192:R194" si="145">P194</f>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4"/>
        <v>0</v>
      </c>
    </row>
    <row r="195" ht="18" customHeight="1" spans="1:24">
      <c r="A195" s="95"/>
      <c r="B195" s="89">
        <v>10</v>
      </c>
      <c r="C195" s="75" t="s">
        <v>34</v>
      </c>
      <c r="D195" s="75" t="s">
        <v>341</v>
      </c>
      <c r="E195" s="256" t="s">
        <v>387</v>
      </c>
      <c r="F195" s="130" t="str">
        <f t="shared" si="141"/>
        <v>材树</v>
      </c>
      <c r="G195" s="257">
        <v>5</v>
      </c>
      <c r="H195" s="258"/>
      <c r="I195" s="79" t="str">
        <f>IFERROR(IF(E195="",VLOOKUP(F195,价格表,2,0),(VLOOKUP(E195,IF({1,0},价格引用表!K:K,价格引用表!I:I),2,0))),"")</f>
        <v>棵</v>
      </c>
      <c r="J195" s="130">
        <f ca="1">IF(E195="",VLOOKUP(F195,价格表,5,0),VLOOKUP(E195,INDIRECT("价格引用表!K"&amp;MATCH(D195,价格引用表!H:H,0)&amp;":L1200"),2,0))</f>
        <v>80</v>
      </c>
      <c r="K195" s="128">
        <v>1</v>
      </c>
      <c r="L195" s="130">
        <f ca="1" t="shared" si="142"/>
        <v>400</v>
      </c>
      <c r="M195" s="95"/>
      <c r="N195" s="89">
        <v>44</v>
      </c>
      <c r="O195" s="75"/>
      <c r="P195" s="75"/>
      <c r="Q195" s="256"/>
      <c r="R195" s="265">
        <f t="shared" ref="R195:R196" si="146">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4"/>
        <v>0</v>
      </c>
    </row>
    <row r="196" ht="18" customHeight="1" spans="1:24">
      <c r="A196" s="95"/>
      <c r="B196" s="89">
        <v>11</v>
      </c>
      <c r="C196" s="75" t="s">
        <v>34</v>
      </c>
      <c r="D196" s="75" t="s">
        <v>341</v>
      </c>
      <c r="E196" s="256" t="s">
        <v>388</v>
      </c>
      <c r="F196" s="130" t="str">
        <f t="shared" si="141"/>
        <v>材树</v>
      </c>
      <c r="G196" s="259">
        <v>3</v>
      </c>
      <c r="H196" s="260"/>
      <c r="I196" s="79" t="str">
        <f>IFERROR(IF(E196="",VLOOKUP(F196,价格表,2,0),(VLOOKUP(E196,IF({1,0},价格引用表!K:K,价格引用表!I:I),2,0))),"")</f>
        <v>棵</v>
      </c>
      <c r="J196" s="130">
        <f ca="1">IF(E196="",VLOOKUP(F196,价格表,5,0),VLOOKUP(E196,INDIRECT("价格引用表!K"&amp;MATCH(D196,价格引用表!H:H,0)&amp;":L1200"),2,0))</f>
        <v>150</v>
      </c>
      <c r="K196" s="128">
        <v>1</v>
      </c>
      <c r="L196" s="130">
        <f ca="1" t="shared" si="142"/>
        <v>450</v>
      </c>
      <c r="M196" s="95"/>
      <c r="N196" s="89">
        <v>45</v>
      </c>
      <c r="O196" s="75"/>
      <c r="P196" s="75"/>
      <c r="Q196" s="256"/>
      <c r="R196" s="265">
        <f t="shared" si="146"/>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t="s">
        <v>34</v>
      </c>
      <c r="D197" s="75" t="s">
        <v>341</v>
      </c>
      <c r="E197" s="256" t="s">
        <v>389</v>
      </c>
      <c r="F197" s="130" t="str">
        <f t="shared" si="141"/>
        <v>材树</v>
      </c>
      <c r="G197" s="259">
        <v>4</v>
      </c>
      <c r="H197" s="260"/>
      <c r="I197" s="79" t="str">
        <f>IFERROR(IF(E197="",VLOOKUP(F197,价格表,2,0),(VLOOKUP(E197,IF({1,0},价格引用表!K:K,价格引用表!I:I),2,0))),"")</f>
        <v>棵</v>
      </c>
      <c r="J197" s="130">
        <f ca="1">IF(E197="",VLOOKUP(F197,价格表,5,0),VLOOKUP(E197,INDIRECT("价格引用表!K"&amp;MATCH(D197,价格引用表!H:H,0)&amp;":L1200"),2,0))</f>
        <v>200</v>
      </c>
      <c r="K197" s="128">
        <v>1</v>
      </c>
      <c r="L197" s="130">
        <f ca="1" t="shared" si="142"/>
        <v>800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t="s">
        <v>34</v>
      </c>
      <c r="D198" s="75" t="s">
        <v>341</v>
      </c>
      <c r="E198" s="256" t="s">
        <v>390</v>
      </c>
      <c r="F198" s="130" t="str">
        <f t="shared" si="141"/>
        <v>材树</v>
      </c>
      <c r="G198" s="259">
        <v>4</v>
      </c>
      <c r="H198" s="260"/>
      <c r="I198" s="79" t="str">
        <f>IFERROR(IF(E198="",VLOOKUP(F198,价格表,2,0),(VLOOKUP(E198,IF({1,0},价格引用表!K:K,价格引用表!I:I),2,0))),"")</f>
        <v>棵</v>
      </c>
      <c r="J198" s="130">
        <f ca="1">IF(E198="",VLOOKUP(F198,价格表,5,0),VLOOKUP(E198,INDIRECT("价格引用表!K"&amp;MATCH(D198,价格引用表!H:H,0)&amp;":L1200"),2,0))</f>
        <v>250</v>
      </c>
      <c r="K198" s="128">
        <v>1</v>
      </c>
      <c r="L198" s="130">
        <f ca="1" t="shared" si="142"/>
        <v>1000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t="s">
        <v>34</v>
      </c>
      <c r="D199" s="75" t="s">
        <v>341</v>
      </c>
      <c r="E199" s="256" t="s">
        <v>391</v>
      </c>
      <c r="F199" s="130" t="str">
        <f t="shared" si="141"/>
        <v>材树</v>
      </c>
      <c r="G199" s="259">
        <v>2</v>
      </c>
      <c r="H199" s="260"/>
      <c r="I199" s="79" t="str">
        <f>IFERROR(IF(E199="",VLOOKUP(F199,价格表,2,0),(VLOOKUP(E199,IF({1,0},价格引用表!K:K,价格引用表!I:I),2,0))),"")</f>
        <v>棵</v>
      </c>
      <c r="J199" s="130">
        <f ca="1">IF(E199="",VLOOKUP(F199,价格表,5,0),VLOOKUP(E199,INDIRECT("价格引用表!K"&amp;MATCH(D199,价格引用表!H:H,0)&amp;":L1200"),2,0))</f>
        <v>350</v>
      </c>
      <c r="K199" s="128">
        <v>1</v>
      </c>
      <c r="L199" s="130">
        <f ca="1" t="shared" si="142"/>
        <v>700</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t="s">
        <v>34</v>
      </c>
      <c r="D200" s="75" t="s">
        <v>343</v>
      </c>
      <c r="E200" s="256" t="s">
        <v>402</v>
      </c>
      <c r="F200" s="130" t="str">
        <f t="shared" si="141"/>
        <v>果树</v>
      </c>
      <c r="G200" s="259">
        <v>3</v>
      </c>
      <c r="H200" s="260"/>
      <c r="I200" s="79" t="str">
        <f>IFERROR(IF(E200="",VLOOKUP(F200,价格表,2,0),(VLOOKUP(E200,IF({1,0},价格引用表!K:K,价格引用表!I:I),2,0))),"")</f>
        <v>棵</v>
      </c>
      <c r="J200" s="130">
        <f ca="1">IF(E200="",VLOOKUP(F200,价格表,5,0),VLOOKUP(E200,INDIRECT("价格引用表!K"&amp;MATCH(D200,价格引用表!H:H,0)&amp;":L1200"),2,0))</f>
        <v>50</v>
      </c>
      <c r="K200" s="128">
        <v>1</v>
      </c>
      <c r="L200" s="130">
        <f ca="1" t="shared" si="142"/>
        <v>150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t="s">
        <v>34</v>
      </c>
      <c r="D201" s="75" t="s">
        <v>343</v>
      </c>
      <c r="E201" s="256" t="s">
        <v>404</v>
      </c>
      <c r="F201" s="130" t="str">
        <f t="shared" si="141"/>
        <v>果树</v>
      </c>
      <c r="G201" s="259">
        <v>2</v>
      </c>
      <c r="H201" s="260"/>
      <c r="I201" s="79" t="str">
        <f>IFERROR(IF(E201="",VLOOKUP(F201,价格表,2,0),(VLOOKUP(E201,IF({1,0},价格引用表!K:K,价格引用表!I:I),2,0))),"")</f>
        <v>棵</v>
      </c>
      <c r="J201" s="130">
        <f ca="1">IF(E201="",VLOOKUP(F201,价格表,5,0),VLOOKUP(E201,INDIRECT("价格引用表!K"&amp;MATCH(D201,价格引用表!H:H,0)&amp;":L1200"),2,0))</f>
        <v>200</v>
      </c>
      <c r="K201" s="128">
        <v>1</v>
      </c>
      <c r="L201" s="130">
        <f ca="1" t="shared" si="142"/>
        <v>400</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t="s">
        <v>34</v>
      </c>
      <c r="D202" s="75" t="s">
        <v>343</v>
      </c>
      <c r="E202" s="256" t="s">
        <v>405</v>
      </c>
      <c r="F202" s="130" t="str">
        <f t="shared" si="141"/>
        <v>果树</v>
      </c>
      <c r="G202" s="259">
        <v>1</v>
      </c>
      <c r="H202" s="260"/>
      <c r="I202" s="79" t="str">
        <f>IFERROR(IF(E202="",VLOOKUP(F202,价格表,2,0),(VLOOKUP(E202,IF({1,0},价格引用表!K:K,价格引用表!I:I),2,0))),"")</f>
        <v>棵</v>
      </c>
      <c r="J202" s="130">
        <f ca="1">IF(E202="",VLOOKUP(F202,价格表,5,0),VLOOKUP(E202,INDIRECT("价格引用表!K"&amp;MATCH(D202,价格引用表!H:H,0)&amp;":L1200"),2,0))</f>
        <v>400</v>
      </c>
      <c r="K202" s="128">
        <v>1</v>
      </c>
      <c r="L202" s="130">
        <f ca="1" t="shared" si="142"/>
        <v>400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7">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8">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7"/>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8"/>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49">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8"/>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49"/>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8"/>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49"/>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8"/>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49"/>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8"/>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0">ROUND(IFERROR(G219*J219*K219,),0)</f>
        <v>0</v>
      </c>
      <c r="M219" s="104"/>
      <c r="N219" s="274" t="s">
        <v>995</v>
      </c>
      <c r="O219" s="275"/>
      <c r="P219" s="275"/>
      <c r="Q219" s="277"/>
      <c r="R219" s="278"/>
      <c r="S219" s="279"/>
      <c r="T219" s="91"/>
      <c r="U219" s="267"/>
      <c r="V219" s="278">
        <f ca="1">SUM(L186:L219,X186:X218)</f>
        <v>34898</v>
      </c>
      <c r="W219" s="280"/>
      <c r="X219" s="279"/>
    </row>
    <row r="220" ht="42" customHeight="1" spans="1:24">
      <c r="A220" s="362" t="s">
        <v>1052</v>
      </c>
      <c r="B220" s="270"/>
      <c r="C220" s="270"/>
      <c r="D220" s="270"/>
      <c r="E220" s="271"/>
      <c r="F220" s="272" t="e">
        <f ca="1">N220+U220</f>
        <v>#N/A</v>
      </c>
      <c r="G220" s="272"/>
      <c r="H220" s="272"/>
      <c r="I220" s="272"/>
      <c r="J220" s="363" t="s">
        <v>972</v>
      </c>
      <c r="K220" s="276"/>
      <c r="L220" s="276"/>
      <c r="M220" s="276"/>
      <c r="N220" s="272" t="e">
        <f>E28</f>
        <v>#N/A</v>
      </c>
      <c r="O220" s="272"/>
      <c r="P220" s="272"/>
      <c r="Q220" s="272"/>
      <c r="R220" s="363" t="s">
        <v>1053</v>
      </c>
      <c r="S220" s="276"/>
      <c r="T220" s="276"/>
      <c r="U220" s="272">
        <f ca="1">V219</f>
        <v>34898</v>
      </c>
      <c r="V220" s="272"/>
      <c r="W220" s="272"/>
      <c r="X220" s="272"/>
    </row>
    <row r="221" ht="16.95" customHeight="1"/>
    <row r="222" spans="4:5">
      <c r="D222" s="273" t="s">
        <v>1054</v>
      </c>
      <c r="E222" s="273" t="e">
        <f>FB43/EX43</f>
        <v>#DIV/0!</v>
      </c>
    </row>
    <row r="223" spans="4:5">
      <c r="D223" s="273" t="s">
        <v>1055</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94:E199 D186:E193 D200: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workbookViewId="0">
      <selection activeCell="I18" sqref="I18"/>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1056</v>
      </c>
      <c r="B1" s="28"/>
      <c r="C1" s="28"/>
      <c r="D1" s="28"/>
      <c r="E1" s="28"/>
      <c r="F1" s="28"/>
      <c r="G1" s="28"/>
      <c r="H1" s="28"/>
    </row>
    <row r="2" spans="1:8">
      <c r="A2" s="28"/>
      <c r="B2" s="28"/>
      <c r="C2" s="28"/>
      <c r="D2" s="28"/>
      <c r="E2" s="28"/>
      <c r="F2" s="28"/>
      <c r="G2" s="28"/>
      <c r="H2" s="28"/>
    </row>
    <row r="3" ht="16.5" customHeight="1" spans="1:8">
      <c r="A3" s="29" t="s">
        <v>782</v>
      </c>
      <c r="B3" s="29" t="str">
        <f>输机表!K2</f>
        <v>010221-80-0010</v>
      </c>
      <c r="C3" s="29"/>
      <c r="D3" s="29"/>
      <c r="E3" s="30" t="str">
        <f>输机表!U2&amp;输机表!Y2</f>
        <v>康正（雄县）2024评字第11号-李林庄村-6-9</v>
      </c>
      <c r="F3" s="30"/>
      <c r="G3" s="30"/>
      <c r="H3" s="30"/>
    </row>
    <row r="4" ht="16.5" customHeight="1" spans="1:8">
      <c r="A4" s="31" t="s">
        <v>978</v>
      </c>
      <c r="B4" s="32" t="str">
        <f>输机表!D2</f>
        <v>王加成</v>
      </c>
      <c r="C4" s="33"/>
      <c r="D4" s="34" t="s">
        <v>979</v>
      </c>
      <c r="E4" s="35"/>
      <c r="F4" s="32" t="str">
        <f>输机表!F2</f>
        <v>雄县李林庄村</v>
      </c>
      <c r="G4" s="36"/>
      <c r="H4" s="33"/>
    </row>
    <row r="5" ht="16.5" customHeight="1" spans="1:8">
      <c r="A5" s="37" t="s">
        <v>980</v>
      </c>
      <c r="B5" s="38"/>
      <c r="C5" s="38"/>
      <c r="D5" s="38"/>
      <c r="E5" s="38"/>
      <c r="F5" s="38"/>
      <c r="G5" s="38"/>
      <c r="H5" s="39"/>
    </row>
    <row r="6" ht="28.8" spans="1:16">
      <c r="A6" s="40" t="s">
        <v>981</v>
      </c>
      <c r="B6" s="41" t="s">
        <v>982</v>
      </c>
      <c r="C6" s="42" t="s">
        <v>983</v>
      </c>
      <c r="D6" s="42" t="s">
        <v>984</v>
      </c>
      <c r="E6" s="40" t="s">
        <v>981</v>
      </c>
      <c r="F6" s="41" t="s">
        <v>982</v>
      </c>
      <c r="G6" s="42" t="s">
        <v>983</v>
      </c>
      <c r="H6" s="42" t="s">
        <v>984</v>
      </c>
      <c r="N6" t="s">
        <v>1057</v>
      </c>
      <c r="O6" t="s">
        <v>1058</v>
      </c>
      <c r="P6" t="s">
        <v>1059</v>
      </c>
    </row>
    <row r="7" ht="19.5" customHeight="1" spans="1:16">
      <c r="A7" s="43" t="str">
        <f>IF(COUNTIF(输机表!$C$4:$C$27,K7&amp;"*")&gt;0,K7,IFERROR(VLOOKUP(K7,房体结构,1,0),""))</f>
        <v>F1</v>
      </c>
      <c r="B7" s="44">
        <f ca="1">IF(COUNTIF(输机表!$C$4:$C$27,K7&amp;"*")=0,IFERROR(VLOOKUP(K7,房体结构,17,0),""),SUMIF(输机表!$C$4:$C$27,K7&amp;"*",输机表!$S$4:$S$7))</f>
        <v>40.48</v>
      </c>
      <c r="C7" s="43">
        <f ca="1">IF(COUNTIF(输机表!$C$4:$C$27,K7&amp;"*")=0,IFERROR(VLOOKUP(K7,房体结构,23,0),""),ROUND(SUMIF(输机表!$C$4:$C$27,K7&amp;"*",输机表!$Z$4:$Z$27)/B7,0))</f>
        <v>946</v>
      </c>
      <c r="D7" s="43">
        <f ca="1">IFERROR(ROUND(C7*B7,0),"")</f>
        <v>38294</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1060</v>
      </c>
      <c r="L7" s="62" t="s">
        <v>1061</v>
      </c>
      <c r="M7" s="63" t="s">
        <v>1062</v>
      </c>
      <c r="N7">
        <f ca="1">SUMIFS(B7:B11,A7:A11,"F*")+SUMIFS(F7:F11,E7:E11,"F*")</f>
        <v>40.48</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1063</v>
      </c>
      <c r="L8" s="62" t="s">
        <v>1064</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1065</v>
      </c>
      <c r="L9" s="62" t="s">
        <v>1066</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1067</v>
      </c>
      <c r="L10" s="62" t="s">
        <v>1068</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1069</v>
      </c>
      <c r="L11" s="62" t="s">
        <v>1070</v>
      </c>
      <c r="M11" s="63"/>
    </row>
    <row r="12" ht="19.5" customHeight="1" spans="1:13">
      <c r="A12" s="41" t="s">
        <v>989</v>
      </c>
      <c r="B12" s="41"/>
      <c r="C12" s="45">
        <f ca="1">SUM(B7:B11)+SUM(F7:F11)</f>
        <v>40.48</v>
      </c>
      <c r="D12" s="46"/>
      <c r="E12" s="47" t="s">
        <v>990</v>
      </c>
      <c r="F12" s="47"/>
      <c r="G12" s="48">
        <f ca="1">SUM(D7:D11)+SUM(H7:H11)</f>
        <v>38294</v>
      </c>
      <c r="H12" s="49"/>
      <c r="M12" s="63"/>
    </row>
    <row r="13" ht="21.75" customHeight="1" spans="1:13">
      <c r="A13" s="29" t="s">
        <v>991</v>
      </c>
      <c r="B13" s="29"/>
      <c r="C13" s="29"/>
      <c r="D13" s="29"/>
      <c r="E13" s="29"/>
      <c r="F13" s="29"/>
      <c r="G13" s="29"/>
      <c r="H13" s="29"/>
      <c r="M13" s="63"/>
    </row>
    <row r="14" ht="28.8" spans="1:13">
      <c r="A14" s="50" t="s">
        <v>992</v>
      </c>
      <c r="B14" s="50" t="s">
        <v>974</v>
      </c>
      <c r="C14" s="50" t="s">
        <v>6</v>
      </c>
      <c r="D14" s="50" t="s">
        <v>993</v>
      </c>
      <c r="E14" s="50" t="s">
        <v>992</v>
      </c>
      <c r="F14" s="50" t="s">
        <v>974</v>
      </c>
      <c r="G14" s="50" t="s">
        <v>6</v>
      </c>
      <c r="H14" s="50" t="s">
        <v>993</v>
      </c>
      <c r="M14" s="63"/>
    </row>
    <row r="15" ht="17.25" customHeight="1" spans="1:13">
      <c r="A15" s="51" t="str">
        <f ca="1" t="shared" ref="A15:A41" si="2">IFERROR(VLOOKUP(K15,附属物位置,4,0),"")</f>
        <v>大门</v>
      </c>
      <c r="B15" s="51">
        <f ca="1" t="shared" ref="B15:B41" si="3">IF(A15="","",SUMIF(附属物名称,A15,附属物数量))</f>
        <v>6.25</v>
      </c>
      <c r="C15" s="51" t="str">
        <f ca="1" t="shared" ref="C15:C26" si="4">IFERROR(VLOOKUP(K15,附属物位置,6,0),"")</f>
        <v>㎡</v>
      </c>
      <c r="D15" s="52">
        <f ca="1" t="shared" ref="D15:D26" si="5">IF(A15="","",SUMIF(附属物名称,A15,附属物金额))</f>
        <v>1125</v>
      </c>
      <c r="E15" s="52" t="str">
        <f ca="1" t="shared" ref="E15:E26" si="6">IFERROR(VLOOKUP(L15,附属物位置,4,0),"")</f>
        <v>砖墙</v>
      </c>
      <c r="F15" s="51">
        <f ca="1" t="shared" ref="F15:F40" si="7">IF(E15="","",SUMIF(附属物名称,E15,附属物数量))</f>
        <v>74.7</v>
      </c>
      <c r="G15" s="51" t="str">
        <f ca="1" t="shared" ref="G15:G26" si="8">IFERROR(VLOOKUP(L15,附属物位置,6,0),"")</f>
        <v>㎡</v>
      </c>
      <c r="H15" s="52">
        <f ca="1" t="shared" ref="H15:H26" si="9">IF(E15="","",SUMIF(附属物名称,E15,附属物金额))</f>
        <v>11275</v>
      </c>
      <c r="K15" s="62">
        <v>1</v>
      </c>
      <c r="L15" s="62">
        <v>2</v>
      </c>
      <c r="M15" s="63"/>
    </row>
    <row r="16" ht="17.25" customHeight="1" spans="1:13">
      <c r="A16" s="51" t="str">
        <f ca="1" t="shared" si="2"/>
        <v>平砖地面</v>
      </c>
      <c r="B16" s="51">
        <f ca="1" t="shared" si="3"/>
        <v>51.24</v>
      </c>
      <c r="C16" s="51" t="str">
        <f ca="1" t="shared" si="4"/>
        <v>㎡</v>
      </c>
      <c r="D16" s="52">
        <f ca="1" t="shared" si="5"/>
        <v>1281</v>
      </c>
      <c r="E16" s="52" t="str">
        <f ca="1" t="shared" si="6"/>
        <v>火炕</v>
      </c>
      <c r="F16" s="51">
        <f ca="1" t="shared" si="7"/>
        <v>2</v>
      </c>
      <c r="G16" s="51" t="str">
        <f ca="1" t="shared" si="8"/>
        <v>个</v>
      </c>
      <c r="H16" s="52">
        <f ca="1" t="shared" si="9"/>
        <v>2000</v>
      </c>
      <c r="K16" s="62">
        <v>3</v>
      </c>
      <c r="L16" s="62">
        <v>4</v>
      </c>
      <c r="M16" s="63"/>
    </row>
    <row r="17" ht="17.25" customHeight="1" spans="1:13">
      <c r="A17" s="51" t="str">
        <f ca="1" t="shared" si="2"/>
        <v>灶台</v>
      </c>
      <c r="B17" s="51">
        <f ca="1" t="shared" si="3"/>
        <v>1</v>
      </c>
      <c r="C17" s="51" t="str">
        <f ca="1" t="shared" si="4"/>
        <v>个</v>
      </c>
      <c r="D17" s="52">
        <f ca="1" t="shared" si="5"/>
        <v>300</v>
      </c>
      <c r="E17" s="52" t="str">
        <f ca="1" t="shared" si="6"/>
        <v>干砌墙</v>
      </c>
      <c r="F17" s="51">
        <f ca="1" t="shared" si="7"/>
        <v>17.06</v>
      </c>
      <c r="G17" s="51" t="str">
        <f ca="1" t="shared" si="8"/>
        <v>㎡</v>
      </c>
      <c r="H17" s="52">
        <f ca="1" t="shared" si="9"/>
        <v>1365</v>
      </c>
      <c r="K17" s="62">
        <v>5</v>
      </c>
      <c r="L17" s="62">
        <v>6</v>
      </c>
      <c r="M17" s="63"/>
    </row>
    <row r="18" ht="17.25" customHeight="1" spans="1:13">
      <c r="A18" s="51" t="str">
        <f ca="1" t="shared" si="2"/>
        <v>简易厕所</v>
      </c>
      <c r="B18" s="51">
        <f ca="1" t="shared" si="3"/>
        <v>1</v>
      </c>
      <c r="C18" s="51" t="str">
        <f ca="1" t="shared" si="4"/>
        <v>个</v>
      </c>
      <c r="D18" s="52">
        <f ca="1" t="shared" si="5"/>
        <v>600</v>
      </c>
      <c r="E18" s="52" t="str">
        <f ca="1" t="shared" si="6"/>
        <v>材树</v>
      </c>
      <c r="F18" s="51">
        <f ca="1" t="shared" si="7"/>
        <v>23</v>
      </c>
      <c r="G18" s="51" t="str">
        <f ca="1" t="shared" si="8"/>
        <v>棵</v>
      </c>
      <c r="H18" s="52">
        <f ca="1" t="shared" si="9"/>
        <v>3450</v>
      </c>
      <c r="K18" s="62">
        <v>7</v>
      </c>
      <c r="L18" s="62">
        <v>8</v>
      </c>
      <c r="M18" s="63"/>
    </row>
    <row r="19" ht="17.25" customHeight="1" spans="1:13">
      <c r="A19" s="51" t="str">
        <f ca="1" t="shared" si="2"/>
        <v>果树</v>
      </c>
      <c r="B19" s="51">
        <f ca="1" t="shared" si="3"/>
        <v>6</v>
      </c>
      <c r="C19" s="51" t="str">
        <f ca="1" t="shared" si="4"/>
        <v>棵</v>
      </c>
      <c r="D19" s="52">
        <f ca="1" t="shared" si="5"/>
        <v>950</v>
      </c>
      <c r="E19" s="52" t="str">
        <f ca="1" t="shared" si="6"/>
        <v>P1</v>
      </c>
      <c r="F19" s="51">
        <f ca="1" t="shared" si="7"/>
        <v>7.9</v>
      </c>
      <c r="G19" s="51" t="str">
        <f ca="1" t="shared" si="8"/>
        <v>㎡</v>
      </c>
      <c r="H19" s="52">
        <f ca="1" t="shared" si="9"/>
        <v>399</v>
      </c>
      <c r="K19" s="62">
        <v>9</v>
      </c>
      <c r="L19" s="62">
        <v>10</v>
      </c>
      <c r="M19" s="63"/>
    </row>
    <row r="20" ht="17.25" customHeight="1" spans="1:13">
      <c r="A20" s="51" t="str">
        <f ca="1" t="shared" si="2"/>
        <v>门垛</v>
      </c>
      <c r="B20" s="51">
        <f ca="1" t="shared" si="3"/>
        <v>1</v>
      </c>
      <c r="C20" s="51" t="str">
        <f ca="1" t="shared" si="4"/>
        <v>对</v>
      </c>
      <c r="D20" s="52">
        <f ca="1" t="shared" si="5"/>
        <v>653</v>
      </c>
      <c r="E20" s="52" t="str">
        <f ca="1" t="shared" si="6"/>
        <v>国槐</v>
      </c>
      <c r="F20" s="51">
        <f ca="1" t="shared" si="7"/>
        <v>1</v>
      </c>
      <c r="G20" s="51" t="str">
        <f ca="1" t="shared" si="8"/>
        <v>棵</v>
      </c>
      <c r="H20" s="52">
        <f ca="1" t="shared" si="9"/>
        <v>10500</v>
      </c>
      <c r="K20" s="62">
        <v>11</v>
      </c>
      <c r="L20" s="62">
        <v>12</v>
      </c>
      <c r="M20" s="63"/>
    </row>
    <row r="21" ht="17.25" customHeight="1" spans="1:13">
      <c r="A21" s="51" t="str">
        <f ca="1" t="shared" si="2"/>
        <v>渗水井</v>
      </c>
      <c r="B21" s="51">
        <f ca="1" t="shared" si="3"/>
        <v>1</v>
      </c>
      <c r="C21" s="51" t="str">
        <f ca="1" t="shared" si="4"/>
        <v>个</v>
      </c>
      <c r="D21" s="52">
        <f ca="1" t="shared" si="5"/>
        <v>600</v>
      </c>
      <c r="E21" s="52" t="str">
        <f ca="1" t="shared" si="6"/>
        <v>化粪池</v>
      </c>
      <c r="F21" s="51">
        <f ca="1" t="shared" si="7"/>
        <v>1</v>
      </c>
      <c r="G21" s="51" t="str">
        <f ca="1" t="shared" si="8"/>
        <v>个</v>
      </c>
      <c r="H21" s="52">
        <f ca="1" t="shared" si="9"/>
        <v>400</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996</v>
      </c>
      <c r="F41" s="54"/>
      <c r="G41" s="55">
        <f ca="1">SUM(D15:D41)+SUM(H15:H39)</f>
        <v>34898</v>
      </c>
      <c r="H41" s="54"/>
      <c r="K41" s="62">
        <v>53</v>
      </c>
      <c r="M41" s="63"/>
    </row>
    <row r="42" ht="17.25" customHeight="1" spans="1:8">
      <c r="A42" s="53" t="s">
        <v>997</v>
      </c>
      <c r="B42" s="54"/>
      <c r="C42" s="55">
        <f ca="1">G41+G12</f>
        <v>73192</v>
      </c>
      <c r="D42" s="54"/>
      <c r="E42" s="56" t="s">
        <v>998</v>
      </c>
      <c r="F42" s="57" t="str">
        <f ca="1">TEXT(C42,"[DBnum2]")&amp;"元整"</f>
        <v>柒万叁仟壹佰玖拾贰元整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5"/>
      <c r="G3" s="5"/>
      <c r="H3" s="5"/>
      <c r="I3" s="5"/>
      <c r="J3" s="5"/>
      <c r="K3" s="5"/>
      <c r="L3" s="5"/>
      <c r="M3" s="5"/>
      <c r="N3" s="5"/>
      <c r="O3" s="5"/>
      <c r="P3" s="5"/>
      <c r="Q3" s="5"/>
    </row>
    <row r="4" spans="1:17">
      <c r="A4" s="3" t="s">
        <v>1004</v>
      </c>
      <c r="B4" s="3"/>
      <c r="C4" s="3"/>
      <c r="D4" s="3"/>
      <c r="E4" s="4" t="e">
        <f>#REF!</f>
        <v>#REF!</v>
      </c>
      <c r="F4" s="5"/>
      <c r="G4" s="5"/>
      <c r="H4" s="5"/>
      <c r="I4" s="5"/>
      <c r="J4" s="5"/>
      <c r="K4" s="5"/>
      <c r="L4" s="5"/>
      <c r="M4" s="5"/>
      <c r="N4" s="5"/>
      <c r="O4" s="5"/>
      <c r="P4" s="5"/>
      <c r="Q4" s="5"/>
    </row>
    <row r="5" spans="1:17">
      <c r="A5" s="6" t="s">
        <v>1005</v>
      </c>
      <c r="B5" s="6"/>
      <c r="C5" s="6"/>
      <c r="D5" s="6"/>
      <c r="E5" s="7"/>
      <c r="F5" s="7"/>
      <c r="G5" s="7"/>
      <c r="H5" s="7"/>
      <c r="I5" s="7"/>
      <c r="J5" s="7"/>
      <c r="K5" s="7"/>
      <c r="L5" s="7"/>
      <c r="M5" s="7"/>
      <c r="N5" s="7"/>
      <c r="O5" s="7"/>
      <c r="P5" s="7"/>
      <c r="Q5" s="7"/>
    </row>
    <row r="6" spans="1:17">
      <c r="A6" s="3" t="s">
        <v>1007</v>
      </c>
      <c r="B6" s="5"/>
      <c r="C6" s="5"/>
      <c r="D6" s="5"/>
      <c r="E6" s="5"/>
      <c r="F6" s="5"/>
      <c r="G6" s="5"/>
      <c r="H6" s="5"/>
      <c r="I6" s="5"/>
      <c r="J6" s="5"/>
      <c r="K6" s="5"/>
      <c r="L6" s="5"/>
      <c r="M6" s="5"/>
      <c r="N6" s="5"/>
      <c r="O6" s="5"/>
      <c r="P6" s="5"/>
      <c r="Q6" s="5"/>
    </row>
    <row r="7" spans="1:17">
      <c r="A7" s="5" t="s">
        <v>1008</v>
      </c>
      <c r="B7" s="5"/>
      <c r="C7" s="5"/>
      <c r="D7" s="5"/>
      <c r="E7" s="5"/>
      <c r="F7" s="5"/>
      <c r="G7" s="5"/>
      <c r="H7" s="5"/>
      <c r="I7" s="5"/>
      <c r="J7" s="5"/>
      <c r="K7" s="5"/>
      <c r="L7" s="5"/>
      <c r="M7" s="5"/>
      <c r="N7" s="5"/>
      <c r="O7" s="5"/>
      <c r="P7" s="5"/>
      <c r="Q7" s="5"/>
    </row>
    <row r="8" spans="1:17">
      <c r="A8" s="3" t="s">
        <v>1009</v>
      </c>
      <c r="B8" s="3"/>
      <c r="C8" s="3"/>
      <c r="D8" s="3"/>
      <c r="E8" s="3"/>
      <c r="F8" s="3"/>
      <c r="G8" s="3"/>
      <c r="H8" s="3"/>
      <c r="I8" s="3"/>
      <c r="J8" s="3"/>
      <c r="K8" s="3"/>
      <c r="L8" s="3"/>
      <c r="M8" s="3"/>
      <c r="N8" s="3"/>
      <c r="O8" s="3"/>
      <c r="P8" s="3"/>
      <c r="Q8" s="3"/>
    </row>
    <row r="9" spans="1:17">
      <c r="A9" s="8" t="s">
        <v>1010</v>
      </c>
      <c r="B9" s="8"/>
      <c r="C9" s="8"/>
      <c r="D9" s="8" t="e">
        <f>#REF!</f>
        <v>#REF!</v>
      </c>
      <c r="E9" s="8"/>
      <c r="F9" s="8"/>
      <c r="G9" s="8"/>
      <c r="H9" s="8"/>
      <c r="I9" s="8"/>
      <c r="J9" s="8"/>
      <c r="K9" s="8"/>
      <c r="L9" s="8"/>
      <c r="M9" s="8"/>
      <c r="N9" s="8"/>
      <c r="O9" s="8"/>
      <c r="P9" s="8"/>
      <c r="Q9" s="8"/>
    </row>
    <row r="10" spans="1:17">
      <c r="A10" s="8" t="s">
        <v>1011</v>
      </c>
      <c r="B10" s="8"/>
      <c r="C10" s="8"/>
      <c r="D10" s="8" t="e">
        <f>#REF!</f>
        <v>#REF!</v>
      </c>
      <c r="E10" s="8"/>
      <c r="F10" s="8"/>
      <c r="G10" s="8"/>
      <c r="H10" s="8"/>
      <c r="I10" s="8"/>
      <c r="J10" s="8"/>
      <c r="K10" s="8"/>
      <c r="L10" s="8"/>
      <c r="M10" s="8"/>
      <c r="N10" s="8"/>
      <c r="O10" s="8"/>
      <c r="P10" s="8"/>
      <c r="Q10" s="8"/>
    </row>
    <row r="11" spans="1:17">
      <c r="A11" s="8" t="s">
        <v>1012</v>
      </c>
      <c r="B11" s="8"/>
      <c r="C11" s="8"/>
      <c r="D11" s="8" t="e">
        <f>#REF!&amp;"平方米"</f>
        <v>#REF!</v>
      </c>
      <c r="E11" s="8"/>
      <c r="F11" s="8"/>
      <c r="G11" s="8"/>
      <c r="H11" s="8"/>
      <c r="I11" s="8"/>
      <c r="J11" s="8"/>
      <c r="K11" s="8"/>
      <c r="L11" s="8"/>
      <c r="M11" s="8"/>
      <c r="N11" s="8"/>
      <c r="O11" s="8"/>
      <c r="P11" s="8"/>
      <c r="Q11" s="8"/>
    </row>
    <row r="12" spans="1:17">
      <c r="A12" s="3" t="s">
        <v>1013</v>
      </c>
      <c r="B12" s="3"/>
      <c r="C12" s="3"/>
      <c r="D12" s="10" t="e">
        <f>#REF!</f>
        <v>#REF!</v>
      </c>
      <c r="E12" s="10"/>
      <c r="F12" s="10"/>
      <c r="G12" s="10"/>
      <c r="H12" s="10"/>
      <c r="I12" s="10"/>
      <c r="J12" s="10"/>
      <c r="K12" s="10"/>
      <c r="L12" s="10"/>
      <c r="M12" s="10"/>
      <c r="N12" s="10"/>
      <c r="O12" s="10"/>
      <c r="P12" s="10"/>
      <c r="Q12" s="10"/>
    </row>
    <row r="13" spans="1:17">
      <c r="A13" s="11" t="s">
        <v>1015</v>
      </c>
      <c r="B13" s="11"/>
      <c r="C13" s="11"/>
      <c r="D13" s="5" t="s">
        <v>1016</v>
      </c>
      <c r="E13" s="5"/>
      <c r="F13" s="5"/>
      <c r="G13" s="12"/>
      <c r="H13" s="12"/>
      <c r="I13" s="12"/>
      <c r="J13" s="12"/>
      <c r="K13" s="12"/>
      <c r="L13" s="12"/>
      <c r="M13" s="12"/>
      <c r="N13" s="12"/>
      <c r="O13" s="12"/>
      <c r="P13" s="12"/>
      <c r="Q13" s="12"/>
    </row>
    <row r="14" spans="1:17">
      <c r="A14" s="3" t="s">
        <v>1017</v>
      </c>
      <c r="B14" s="3"/>
      <c r="C14" s="3"/>
      <c r="D14" s="3"/>
      <c r="E14" s="3"/>
      <c r="F14" s="3"/>
      <c r="G14" s="3"/>
      <c r="H14" s="3"/>
      <c r="I14" s="3"/>
      <c r="J14" s="3"/>
      <c r="K14" s="3"/>
      <c r="L14" s="3"/>
      <c r="M14" s="3"/>
      <c r="N14" s="3"/>
      <c r="O14" s="3"/>
      <c r="P14" s="3"/>
      <c r="Q14" s="3"/>
    </row>
    <row r="15" spans="1:17">
      <c r="A15" s="5" t="s">
        <v>1018</v>
      </c>
      <c r="B15" s="5"/>
      <c r="C15" s="5"/>
      <c r="D15" s="5"/>
      <c r="E15" s="5"/>
      <c r="F15" s="5"/>
      <c r="G15" s="5"/>
      <c r="H15" s="5"/>
      <c r="I15" s="5"/>
      <c r="J15" s="5"/>
      <c r="K15" s="5"/>
      <c r="L15" s="5"/>
      <c r="M15" s="5"/>
      <c r="N15" s="5"/>
      <c r="O15" s="5"/>
      <c r="P15" s="5"/>
      <c r="Q15" s="5"/>
    </row>
    <row r="16" spans="1:17">
      <c r="A16" s="5" t="s">
        <v>1019</v>
      </c>
      <c r="B16" s="5"/>
      <c r="C16" s="5"/>
      <c r="D16" s="5"/>
      <c r="E16" s="5"/>
      <c r="F16" s="5"/>
      <c r="G16" s="5"/>
      <c r="H16" s="5"/>
      <c r="I16" s="5"/>
      <c r="J16" s="5"/>
      <c r="K16" s="5"/>
      <c r="L16" s="5"/>
      <c r="M16" s="5"/>
      <c r="N16" s="5"/>
      <c r="O16" s="5"/>
      <c r="P16" s="5"/>
      <c r="Q16" s="5"/>
    </row>
    <row r="17" spans="1:17">
      <c r="A17" s="5" t="s">
        <v>1020</v>
      </c>
      <c r="B17" s="5"/>
      <c r="C17" s="5"/>
      <c r="D17" s="5"/>
      <c r="E17" s="5"/>
      <c r="F17" s="5"/>
      <c r="G17" s="5"/>
      <c r="H17" s="5"/>
      <c r="I17" s="5"/>
      <c r="J17" s="5"/>
      <c r="K17" s="5"/>
      <c r="L17" s="5"/>
      <c r="M17" s="5"/>
      <c r="N17" s="5"/>
      <c r="O17" s="5"/>
      <c r="P17" s="5"/>
      <c r="Q17" s="5"/>
    </row>
    <row r="18" spans="1:17">
      <c r="A18" s="13" t="s">
        <v>1021</v>
      </c>
      <c r="B18" s="13"/>
      <c r="C18" s="13"/>
      <c r="D18" s="13"/>
      <c r="E18" s="13"/>
      <c r="F18" s="13"/>
      <c r="G18" s="13"/>
      <c r="H18" s="13"/>
      <c r="I18" s="13"/>
      <c r="J18" s="13"/>
      <c r="K18" s="13"/>
      <c r="L18" s="13"/>
      <c r="M18" s="13"/>
      <c r="N18" s="13"/>
      <c r="O18" s="13"/>
      <c r="P18" s="13"/>
      <c r="Q18" s="13"/>
    </row>
    <row r="19" spans="1:17">
      <c r="A19" s="5" t="s">
        <v>1022</v>
      </c>
      <c r="B19" s="5"/>
      <c r="C19" s="5"/>
      <c r="D19" s="5"/>
      <c r="E19" s="5"/>
      <c r="F19" s="5"/>
      <c r="G19" s="5"/>
      <c r="H19" s="5"/>
      <c r="I19" s="5"/>
      <c r="J19" s="5"/>
      <c r="K19" s="5"/>
      <c r="L19" s="5"/>
      <c r="M19" s="5"/>
      <c r="N19" s="5"/>
      <c r="O19" s="5"/>
      <c r="P19" s="5"/>
      <c r="Q19" s="5"/>
    </row>
    <row r="20" spans="1:17">
      <c r="A20" s="3" t="s">
        <v>1023</v>
      </c>
      <c r="B20" s="3"/>
      <c r="C20" s="3"/>
      <c r="D20" s="3"/>
      <c r="E20" s="3"/>
      <c r="F20" s="3"/>
      <c r="G20" s="3"/>
      <c r="H20" s="3"/>
      <c r="I20" s="3"/>
      <c r="J20" s="3"/>
      <c r="K20" s="3"/>
      <c r="L20" s="3"/>
      <c r="M20" s="3"/>
      <c r="N20" s="3"/>
      <c r="O20" s="3"/>
      <c r="P20" s="3"/>
      <c r="Q20" s="3"/>
    </row>
    <row r="21" spans="1:17">
      <c r="A21" s="5" t="s">
        <v>1024</v>
      </c>
      <c r="B21" s="5"/>
      <c r="C21" s="5"/>
      <c r="D21" s="5"/>
      <c r="E21" s="5"/>
      <c r="F21" s="5"/>
      <c r="G21" s="5"/>
      <c r="H21" s="5"/>
      <c r="I21" s="5"/>
      <c r="J21" s="5"/>
      <c r="K21" s="5"/>
      <c r="L21" s="5"/>
      <c r="M21" s="5"/>
      <c r="N21" s="5"/>
      <c r="O21" s="5"/>
      <c r="P21" s="5"/>
      <c r="Q21" s="5"/>
    </row>
    <row r="22" spans="1:17">
      <c r="A22" s="3" t="s">
        <v>1025</v>
      </c>
      <c r="B22" s="3"/>
      <c r="C22" s="3"/>
      <c r="D22" s="3"/>
      <c r="E22" s="3"/>
      <c r="F22" s="3"/>
      <c r="G22" s="3"/>
      <c r="H22" s="3"/>
      <c r="I22" s="3"/>
      <c r="J22" s="3"/>
      <c r="K22" s="3"/>
      <c r="L22" s="3"/>
      <c r="M22" s="3"/>
      <c r="N22" s="3"/>
      <c r="O22" s="3"/>
      <c r="P22" s="3"/>
      <c r="Q22" s="3"/>
    </row>
    <row r="23" spans="1:17">
      <c r="A23" s="5" t="s">
        <v>1026</v>
      </c>
      <c r="B23" s="5"/>
      <c r="C23" s="5"/>
      <c r="D23" s="5"/>
      <c r="E23" s="5"/>
      <c r="F23" s="5"/>
      <c r="G23" s="5"/>
      <c r="H23" s="5"/>
      <c r="I23" s="5"/>
      <c r="J23" s="5"/>
      <c r="K23" s="5"/>
      <c r="L23" s="5"/>
      <c r="M23" s="5"/>
      <c r="N23" s="5"/>
      <c r="O23" s="5"/>
      <c r="P23" s="5"/>
      <c r="Q23" s="5"/>
    </row>
    <row r="24" spans="1:17">
      <c r="A24" s="5" t="s">
        <v>1027</v>
      </c>
      <c r="B24" s="5"/>
      <c r="C24" s="5"/>
      <c r="D24" s="5"/>
      <c r="E24" s="5"/>
      <c r="F24" s="5"/>
      <c r="G24" s="5"/>
      <c r="H24" s="5"/>
      <c r="I24" s="5"/>
      <c r="J24" s="5"/>
      <c r="K24" s="5"/>
      <c r="L24" s="5"/>
      <c r="M24" s="5"/>
      <c r="N24" s="5"/>
      <c r="O24" s="5"/>
      <c r="P24" s="5"/>
      <c r="Q24" s="5"/>
    </row>
    <row r="25" spans="1:17">
      <c r="A25" s="3" t="s">
        <v>1028</v>
      </c>
      <c r="B25" s="3"/>
      <c r="C25" s="3"/>
      <c r="D25" s="3"/>
      <c r="E25" s="3"/>
      <c r="F25" s="3"/>
      <c r="G25" s="3"/>
      <c r="H25" s="3"/>
      <c r="I25" s="3"/>
      <c r="J25" s="3"/>
      <c r="K25" s="3"/>
      <c r="L25" s="3"/>
      <c r="M25" s="3"/>
      <c r="N25" s="3"/>
      <c r="O25" s="3"/>
      <c r="P25" s="3"/>
      <c r="Q25" s="3"/>
    </row>
    <row r="26" spans="1:17">
      <c r="A26" s="14" t="s">
        <v>1029</v>
      </c>
      <c r="B26" s="14"/>
      <c r="C26" s="14"/>
      <c r="D26" s="14"/>
      <c r="E26" s="15"/>
      <c r="F26" s="15"/>
      <c r="G26" s="15" t="e">
        <f>"¥"&amp;#REF!&amp;"元"</f>
        <v>#REF!</v>
      </c>
      <c r="H26" s="14"/>
      <c r="I26" s="14"/>
      <c r="J26" s="14"/>
      <c r="K26" s="14"/>
      <c r="L26" s="14"/>
      <c r="M26" s="14"/>
      <c r="N26" s="14"/>
      <c r="O26" s="14"/>
      <c r="P26" s="14"/>
      <c r="Q26" s="14"/>
    </row>
    <row r="27" spans="1:17">
      <c r="A27" s="8" t="s">
        <v>1030</v>
      </c>
      <c r="B27" s="8"/>
      <c r="C27" s="8"/>
      <c r="D27" s="8" t="e">
        <f>"人民币"&amp;#REF!</f>
        <v>#REF!</v>
      </c>
      <c r="E27" s="8"/>
      <c r="F27" s="8"/>
      <c r="G27" s="8"/>
      <c r="H27" s="8"/>
      <c r="I27" s="8"/>
      <c r="J27" s="8"/>
      <c r="K27" s="8"/>
      <c r="L27" s="8"/>
      <c r="M27" s="8"/>
      <c r="N27" s="8"/>
      <c r="O27" s="8"/>
      <c r="P27" s="8"/>
      <c r="Q27" s="8"/>
    </row>
    <row r="28" spans="1:17">
      <c r="A28" s="3" t="s">
        <v>1031</v>
      </c>
      <c r="B28" s="3"/>
      <c r="C28" s="3"/>
      <c r="D28" s="3"/>
      <c r="E28" s="3"/>
      <c r="F28" s="3"/>
      <c r="G28" s="3"/>
      <c r="H28" s="3"/>
      <c r="I28" s="3"/>
      <c r="J28" s="3"/>
      <c r="K28" s="3"/>
      <c r="L28" s="3"/>
      <c r="M28" s="3"/>
      <c r="N28" s="3"/>
      <c r="O28" s="3"/>
      <c r="P28" s="3"/>
      <c r="Q28" s="3"/>
    </row>
    <row r="29" ht="32.55" customHeight="1" spans="1:17">
      <c r="A29" s="5"/>
      <c r="B29" s="24" t="s">
        <v>1032</v>
      </c>
      <c r="C29" s="24"/>
      <c r="D29" s="24"/>
      <c r="E29" s="24"/>
      <c r="F29" s="24"/>
      <c r="G29" s="24" t="s">
        <v>1033</v>
      </c>
      <c r="H29" s="24"/>
      <c r="I29" s="24"/>
      <c r="J29" s="24"/>
      <c r="K29" s="24" t="s">
        <v>1034</v>
      </c>
      <c r="L29" s="24"/>
      <c r="M29" s="24"/>
      <c r="N29" s="24"/>
      <c r="O29" s="24"/>
      <c r="P29" s="25" t="s">
        <v>1035</v>
      </c>
      <c r="Q29" s="25"/>
    </row>
    <row r="30" ht="32.55" customHeight="1" spans="1:17">
      <c r="A30" s="5"/>
      <c r="B30" s="24" t="s">
        <v>1032</v>
      </c>
      <c r="C30" s="24"/>
      <c r="D30" s="24"/>
      <c r="E30" s="24"/>
      <c r="F30" s="24"/>
      <c r="G30" s="24" t="s">
        <v>1033</v>
      </c>
      <c r="H30" s="24"/>
      <c r="I30" s="24"/>
      <c r="J30" s="24"/>
      <c r="K30" s="24" t="s">
        <v>1034</v>
      </c>
      <c r="L30" s="24"/>
      <c r="M30" s="24"/>
      <c r="N30" s="24"/>
      <c r="O30" s="24"/>
      <c r="P30" s="25" t="s">
        <v>1035</v>
      </c>
      <c r="Q30" s="25"/>
    </row>
    <row r="31" spans="1:17">
      <c r="A31" s="3" t="s">
        <v>1036</v>
      </c>
      <c r="B31" s="3"/>
      <c r="C31" s="3"/>
      <c r="D31" s="3"/>
      <c r="E31" s="10" t="e">
        <f>D12</f>
        <v>#REF!</v>
      </c>
      <c r="F31" s="10"/>
      <c r="G31" s="10"/>
      <c r="H31" s="16"/>
      <c r="I31" s="10"/>
      <c r="J31" s="10"/>
      <c r="K31" s="10"/>
      <c r="L31" s="10"/>
      <c r="M31" s="16"/>
      <c r="N31" s="16"/>
      <c r="O31" s="16"/>
      <c r="P31" s="16"/>
      <c r="Q31" s="16"/>
    </row>
    <row r="32" spans="1:18">
      <c r="A32" s="3" t="s">
        <v>1037</v>
      </c>
      <c r="B32" s="3"/>
      <c r="C32" s="3"/>
      <c r="D32" s="3"/>
      <c r="E32" s="16" t="e">
        <f>价值时点&amp;"至"&amp;#REF!</f>
        <v>#REF!</v>
      </c>
      <c r="F32" s="16"/>
      <c r="G32" s="16"/>
      <c r="H32" s="9"/>
      <c r="I32" s="16"/>
      <c r="J32" s="16"/>
      <c r="K32" s="16"/>
      <c r="L32" s="16"/>
      <c r="M32" s="8"/>
      <c r="N32" s="8"/>
      <c r="O32" s="8"/>
      <c r="P32" s="8"/>
      <c r="Q32" s="8"/>
      <c r="R32" s="27"/>
    </row>
    <row r="33" spans="1:17">
      <c r="A33" s="12" t="s">
        <v>1039</v>
      </c>
      <c r="B33" s="8"/>
      <c r="C33" s="8"/>
      <c r="D33" s="8"/>
      <c r="E33" s="8"/>
      <c r="F33" s="5" t="s">
        <v>1040</v>
      </c>
      <c r="G33" s="5"/>
      <c r="H33" s="5"/>
      <c r="I33" s="5"/>
      <c r="J33" s="5"/>
      <c r="K33" s="5"/>
      <c r="L33" s="5"/>
      <c r="M33" s="5"/>
      <c r="N33" s="5"/>
      <c r="O33" s="5"/>
      <c r="P33" s="5"/>
      <c r="Q33" s="5"/>
    </row>
    <row r="34" spans="1:17">
      <c r="A34" s="3" t="s">
        <v>1041</v>
      </c>
      <c r="B34" s="3"/>
      <c r="C34" s="3"/>
      <c r="D34" s="3"/>
      <c r="E34" s="3"/>
      <c r="F34" s="3"/>
      <c r="G34" s="3"/>
      <c r="H34" s="3"/>
      <c r="I34" s="3"/>
      <c r="J34" s="3"/>
      <c r="K34" s="3"/>
      <c r="L34" s="3"/>
      <c r="M34" s="3"/>
      <c r="N34" s="3"/>
      <c r="O34" s="3"/>
      <c r="P34" s="3"/>
      <c r="Q34" s="3"/>
    </row>
    <row r="35" spans="1:17">
      <c r="A35" s="18" t="s">
        <v>1042</v>
      </c>
      <c r="B35" s="18"/>
      <c r="C35" s="18"/>
      <c r="D35" s="18"/>
      <c r="E35" s="18"/>
      <c r="F35" s="18"/>
      <c r="G35" s="18"/>
      <c r="H35" s="18"/>
      <c r="I35" s="18"/>
      <c r="J35" s="18"/>
      <c r="K35" s="18"/>
      <c r="L35" s="18"/>
      <c r="M35" s="18"/>
      <c r="N35" s="18"/>
      <c r="O35" s="18"/>
      <c r="P35" s="18"/>
      <c r="Q35" s="18"/>
    </row>
    <row r="36" spans="1:17">
      <c r="A36" s="5" t="s">
        <v>1043</v>
      </c>
      <c r="B36" s="5"/>
      <c r="C36" s="5"/>
      <c r="D36" s="5"/>
      <c r="E36" s="5"/>
      <c r="F36" s="5"/>
      <c r="G36" s="5"/>
      <c r="H36" s="5"/>
      <c r="I36" s="5"/>
      <c r="J36" s="5"/>
      <c r="K36" s="5"/>
      <c r="L36" s="5"/>
      <c r="M36" s="5"/>
      <c r="N36" s="5"/>
      <c r="O36" s="5"/>
      <c r="P36" s="5"/>
      <c r="Q36" s="5"/>
    </row>
    <row r="37" spans="1:17">
      <c r="A37" s="5" t="s">
        <v>1044</v>
      </c>
      <c r="B37" s="5"/>
      <c r="C37" s="5"/>
      <c r="D37" s="5"/>
      <c r="E37" s="5"/>
      <c r="F37" s="5"/>
      <c r="G37" s="5"/>
      <c r="H37" s="5"/>
      <c r="I37" s="5"/>
      <c r="J37" s="5"/>
      <c r="K37" s="5"/>
      <c r="L37" s="5"/>
      <c r="M37" s="5"/>
      <c r="N37" s="5"/>
      <c r="O37" s="5"/>
      <c r="P37" s="5"/>
      <c r="Q37" s="5"/>
    </row>
    <row r="38" ht="28.95" customHeight="1" spans="1:17">
      <c r="A38" s="19" t="s">
        <v>1045</v>
      </c>
      <c r="B38" s="19"/>
      <c r="C38" s="19"/>
      <c r="D38" s="19"/>
      <c r="E38" s="19"/>
      <c r="F38" s="19"/>
      <c r="G38" s="19"/>
      <c r="H38" s="19"/>
      <c r="I38" s="19"/>
      <c r="J38" s="19"/>
      <c r="K38" s="19"/>
      <c r="L38" s="19"/>
      <c r="M38" s="19"/>
      <c r="N38" s="19"/>
      <c r="O38" s="19"/>
      <c r="P38" s="19"/>
      <c r="Q38" s="19"/>
    </row>
    <row r="39" ht="28.95" customHeight="1" spans="1:17">
      <c r="A39" s="18" t="s">
        <v>1046</v>
      </c>
      <c r="B39" s="18"/>
      <c r="C39" s="18"/>
      <c r="D39" s="18"/>
      <c r="E39" s="18"/>
      <c r="F39" s="18"/>
      <c r="G39" s="18"/>
      <c r="H39" s="18"/>
      <c r="I39" s="18"/>
      <c r="J39" s="18"/>
      <c r="K39" s="18"/>
      <c r="L39" s="18"/>
      <c r="M39" s="18"/>
      <c r="N39" s="18"/>
      <c r="O39" s="18"/>
      <c r="P39" s="18"/>
      <c r="Q39" s="18"/>
    </row>
    <row r="40" ht="29.55" customHeight="1" spans="1:17">
      <c r="A40" s="18" t="s">
        <v>1047</v>
      </c>
      <c r="B40" s="18"/>
      <c r="C40" s="18"/>
      <c r="D40" s="18"/>
      <c r="E40" s="18"/>
      <c r="F40" s="18"/>
      <c r="G40" s="18"/>
      <c r="H40" s="18"/>
      <c r="I40" s="18"/>
      <c r="J40" s="18"/>
      <c r="K40" s="18"/>
      <c r="L40" s="18"/>
      <c r="M40" s="18"/>
      <c r="N40" s="18"/>
      <c r="O40" s="18"/>
      <c r="P40" s="18"/>
      <c r="Q40" s="18"/>
    </row>
    <row r="41" spans="1:17">
      <c r="A41" s="5" t="s">
        <v>1048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康正（雄县）2024评字第11号-李林庄村-6-9</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5"/>
      <c r="C6" s="5"/>
      <c r="D6" s="5"/>
      <c r="E6" s="5"/>
      <c r="F6" s="5"/>
      <c r="G6" s="5"/>
      <c r="H6" s="5"/>
      <c r="I6" s="5"/>
      <c r="J6" s="5"/>
      <c r="K6" s="5"/>
      <c r="L6" s="5"/>
      <c r="M6" s="5"/>
      <c r="N6" s="5"/>
      <c r="O6" s="5"/>
      <c r="P6" s="5"/>
      <c r="Q6" s="5"/>
    </row>
    <row r="7" spans="1:17">
      <c r="A7" s="5" t="s">
        <v>1008</v>
      </c>
      <c r="B7" s="5"/>
      <c r="C7" s="5"/>
      <c r="D7" s="5"/>
      <c r="E7" s="5"/>
      <c r="F7" s="5"/>
      <c r="G7" s="5"/>
      <c r="H7" s="5"/>
      <c r="I7" s="5"/>
      <c r="J7" s="5"/>
      <c r="K7" s="5"/>
      <c r="L7" s="5"/>
      <c r="M7" s="5"/>
      <c r="N7" s="5"/>
      <c r="O7" s="5"/>
      <c r="P7" s="5"/>
      <c r="Q7" s="5"/>
    </row>
    <row r="8" spans="1:17">
      <c r="A8" s="3" t="s">
        <v>1009</v>
      </c>
      <c r="B8" s="3"/>
      <c r="C8" s="3"/>
      <c r="D8" s="3"/>
      <c r="E8" s="3"/>
      <c r="F8" s="3"/>
      <c r="G8" s="3"/>
      <c r="H8" s="3"/>
      <c r="I8" s="3"/>
      <c r="J8" s="3"/>
      <c r="K8" s="3"/>
      <c r="L8" s="3"/>
      <c r="M8" s="3"/>
      <c r="N8" s="3"/>
      <c r="O8" s="3"/>
      <c r="P8" s="3"/>
      <c r="Q8" s="3"/>
    </row>
    <row r="9" spans="1:17">
      <c r="A9" s="8" t="s">
        <v>1010</v>
      </c>
      <c r="B9" s="8"/>
      <c r="C9" s="8"/>
      <c r="D9" s="8" t="str">
        <f>结果通知单!B4</f>
        <v>王加成</v>
      </c>
      <c r="E9" s="8"/>
      <c r="F9" s="8"/>
      <c r="G9" s="8"/>
      <c r="H9" s="8"/>
      <c r="I9" s="8"/>
      <c r="J9" s="8"/>
      <c r="K9" s="8"/>
      <c r="L9" s="8"/>
      <c r="M9" s="8"/>
      <c r="N9" s="8"/>
      <c r="O9" s="8"/>
      <c r="P9" s="8"/>
      <c r="Q9" s="8"/>
    </row>
    <row r="10" spans="1:17">
      <c r="A10" s="8" t="s">
        <v>1011</v>
      </c>
      <c r="B10" s="8"/>
      <c r="C10" s="8"/>
      <c r="D10" s="8" t="str">
        <f>结果通知单!F4</f>
        <v>雄县李林庄村</v>
      </c>
      <c r="E10" s="8"/>
      <c r="F10" s="8"/>
      <c r="G10" s="8"/>
      <c r="H10" s="8"/>
      <c r="I10" s="8"/>
      <c r="J10" s="8"/>
      <c r="K10" s="8"/>
      <c r="L10" s="8"/>
      <c r="M10" s="8"/>
      <c r="N10" s="8"/>
      <c r="O10" s="8"/>
      <c r="P10" s="8"/>
      <c r="Q10" s="8"/>
    </row>
    <row r="11" spans="1:17">
      <c r="A11" s="8" t="s">
        <v>1012</v>
      </c>
      <c r="B11" s="8"/>
      <c r="C11" s="8"/>
      <c r="D11" s="9">
        <f ca="1">结果通知单!C12</f>
        <v>40.48</v>
      </c>
      <c r="E11" s="9"/>
      <c r="F11" s="8" t="s">
        <v>12</v>
      </c>
      <c r="G11" s="8"/>
      <c r="H11" s="8"/>
      <c r="I11" s="8"/>
      <c r="J11" s="8"/>
      <c r="K11" s="8"/>
      <c r="L11" s="8"/>
      <c r="M11" s="8"/>
      <c r="N11" s="8"/>
      <c r="O11" s="8"/>
      <c r="P11" s="8"/>
      <c r="Q11" s="8"/>
    </row>
    <row r="12" spans="1:17">
      <c r="A12" s="3" t="s">
        <v>1013</v>
      </c>
      <c r="B12" s="3"/>
      <c r="C12" s="3"/>
      <c r="D12" s="10" t="str">
        <f>输机表!R2</f>
        <v>2024年10月15日</v>
      </c>
      <c r="E12" s="10"/>
      <c r="F12" s="10"/>
      <c r="G12" s="10"/>
      <c r="H12" s="10"/>
      <c r="I12" s="10"/>
      <c r="J12" s="10"/>
      <c r="K12" s="10"/>
      <c r="L12" s="10"/>
      <c r="M12" s="10"/>
      <c r="N12" s="10"/>
      <c r="O12" s="10"/>
      <c r="P12" s="10"/>
      <c r="Q12" s="10"/>
    </row>
    <row r="13" spans="1:17">
      <c r="A13" s="11" t="s">
        <v>1015</v>
      </c>
      <c r="B13" s="11"/>
      <c r="C13" s="11"/>
      <c r="D13" s="5" t="s">
        <v>1016</v>
      </c>
      <c r="E13" s="5"/>
      <c r="F13" s="5"/>
      <c r="G13" s="12"/>
      <c r="H13" s="12"/>
      <c r="I13" s="12"/>
      <c r="J13" s="12"/>
      <c r="K13" s="12"/>
      <c r="L13" s="12"/>
      <c r="M13" s="12"/>
      <c r="N13" s="12"/>
      <c r="O13" s="12"/>
      <c r="P13" s="12"/>
      <c r="Q13" s="12"/>
    </row>
    <row r="14" spans="1:17">
      <c r="A14" s="3" t="s">
        <v>1017</v>
      </c>
      <c r="B14" s="3"/>
      <c r="C14" s="3"/>
      <c r="D14" s="3"/>
      <c r="E14" s="3"/>
      <c r="F14" s="3"/>
      <c r="G14" s="3"/>
      <c r="H14" s="3"/>
      <c r="I14" s="3"/>
      <c r="J14" s="3"/>
      <c r="K14" s="3"/>
      <c r="L14" s="3"/>
      <c r="M14" s="3"/>
      <c r="N14" s="3"/>
      <c r="O14" s="3"/>
      <c r="P14" s="3"/>
      <c r="Q14" s="3"/>
    </row>
    <row r="15" spans="1:17">
      <c r="A15" s="5" t="s">
        <v>1018</v>
      </c>
      <c r="B15" s="5"/>
      <c r="C15" s="5"/>
      <c r="D15" s="5"/>
      <c r="E15" s="5"/>
      <c r="F15" s="5"/>
      <c r="G15" s="5"/>
      <c r="H15" s="5"/>
      <c r="I15" s="5"/>
      <c r="J15" s="5"/>
      <c r="K15" s="5"/>
      <c r="L15" s="5"/>
      <c r="M15" s="5"/>
      <c r="N15" s="5"/>
      <c r="O15" s="5"/>
      <c r="P15" s="5"/>
      <c r="Q15" s="5"/>
    </row>
    <row r="16" spans="1:17">
      <c r="A16" s="5" t="s">
        <v>1019</v>
      </c>
      <c r="B16" s="5"/>
      <c r="C16" s="5"/>
      <c r="D16" s="5"/>
      <c r="E16" s="5"/>
      <c r="F16" s="5"/>
      <c r="G16" s="5"/>
      <c r="H16" s="5"/>
      <c r="I16" s="5"/>
      <c r="J16" s="5"/>
      <c r="K16" s="5"/>
      <c r="L16" s="5"/>
      <c r="M16" s="5"/>
      <c r="N16" s="5"/>
      <c r="O16" s="5"/>
      <c r="P16" s="5"/>
      <c r="Q16" s="5"/>
    </row>
    <row r="17" spans="1:17">
      <c r="A17" s="5" t="s">
        <v>1020</v>
      </c>
      <c r="B17" s="5"/>
      <c r="C17" s="5"/>
      <c r="D17" s="5"/>
      <c r="E17" s="5"/>
      <c r="F17" s="5"/>
      <c r="G17" s="5"/>
      <c r="H17" s="5"/>
      <c r="I17" s="5"/>
      <c r="J17" s="5"/>
      <c r="K17" s="5"/>
      <c r="L17" s="5"/>
      <c r="M17" s="5"/>
      <c r="N17" s="5"/>
      <c r="O17" s="5"/>
      <c r="P17" s="5"/>
      <c r="Q17" s="5"/>
    </row>
    <row r="18" spans="1:17">
      <c r="A18" s="13" t="s">
        <v>1021</v>
      </c>
      <c r="B18" s="13"/>
      <c r="C18" s="13"/>
      <c r="D18" s="13"/>
      <c r="E18" s="13"/>
      <c r="F18" s="13"/>
      <c r="G18" s="13"/>
      <c r="H18" s="13"/>
      <c r="I18" s="13"/>
      <c r="J18" s="13"/>
      <c r="K18" s="13"/>
      <c r="L18" s="13"/>
      <c r="M18" s="13"/>
      <c r="N18" s="13"/>
      <c r="O18" s="13"/>
      <c r="P18" s="13"/>
      <c r="Q18" s="13"/>
    </row>
    <row r="19" spans="1:17">
      <c r="A19" s="5" t="s">
        <v>1022</v>
      </c>
      <c r="B19" s="5"/>
      <c r="C19" s="5"/>
      <c r="D19" s="5"/>
      <c r="E19" s="5"/>
      <c r="F19" s="5"/>
      <c r="G19" s="5"/>
      <c r="H19" s="5"/>
      <c r="I19" s="5"/>
      <c r="J19" s="5"/>
      <c r="K19" s="5"/>
      <c r="L19" s="5"/>
      <c r="M19" s="5"/>
      <c r="N19" s="5"/>
      <c r="O19" s="5"/>
      <c r="P19" s="5"/>
      <c r="Q19" s="5"/>
    </row>
    <row r="20" spans="1:17">
      <c r="A20" s="3" t="s">
        <v>1023</v>
      </c>
      <c r="B20" s="3"/>
      <c r="C20" s="3"/>
      <c r="D20" s="3"/>
      <c r="E20" s="3"/>
      <c r="F20" s="3"/>
      <c r="G20" s="3"/>
      <c r="H20" s="3"/>
      <c r="I20" s="3"/>
      <c r="J20" s="3"/>
      <c r="K20" s="3"/>
      <c r="L20" s="3"/>
      <c r="M20" s="3"/>
      <c r="N20" s="3"/>
      <c r="O20" s="3"/>
      <c r="P20" s="3"/>
      <c r="Q20" s="3"/>
    </row>
    <row r="21" spans="1:17">
      <c r="A21" s="5" t="s">
        <v>1024</v>
      </c>
      <c r="B21" s="5"/>
      <c r="C21" s="5"/>
      <c r="D21" s="5"/>
      <c r="E21" s="5"/>
      <c r="F21" s="5"/>
      <c r="G21" s="5"/>
      <c r="H21" s="5"/>
      <c r="I21" s="5"/>
      <c r="J21" s="5"/>
      <c r="K21" s="5"/>
      <c r="L21" s="5"/>
      <c r="M21" s="5"/>
      <c r="N21" s="5"/>
      <c r="O21" s="5"/>
      <c r="P21" s="5"/>
      <c r="Q21" s="5"/>
    </row>
    <row r="22" spans="1:17">
      <c r="A22" s="3" t="s">
        <v>1025</v>
      </c>
      <c r="B22" s="3"/>
      <c r="C22" s="3"/>
      <c r="D22" s="3"/>
      <c r="E22" s="3"/>
      <c r="F22" s="3"/>
      <c r="G22" s="3"/>
      <c r="H22" s="3"/>
      <c r="I22" s="3"/>
      <c r="J22" s="3"/>
      <c r="K22" s="3"/>
      <c r="L22" s="3"/>
      <c r="M22" s="3"/>
      <c r="N22" s="3"/>
      <c r="O22" s="3"/>
      <c r="P22" s="3"/>
      <c r="Q22" s="3"/>
    </row>
    <row r="23" spans="1:17">
      <c r="A23" s="5" t="s">
        <v>1026</v>
      </c>
      <c r="B23" s="5"/>
      <c r="C23" s="5"/>
      <c r="D23" s="5"/>
      <c r="E23" s="5"/>
      <c r="F23" s="5"/>
      <c r="G23" s="5"/>
      <c r="H23" s="5"/>
      <c r="I23" s="5"/>
      <c r="J23" s="5"/>
      <c r="K23" s="5"/>
      <c r="L23" s="5"/>
      <c r="M23" s="5"/>
      <c r="N23" s="5"/>
      <c r="O23" s="5"/>
      <c r="P23" s="5"/>
      <c r="Q23" s="5"/>
    </row>
    <row r="24" spans="1:17">
      <c r="A24" s="5" t="s">
        <v>1027</v>
      </c>
      <c r="B24" s="5"/>
      <c r="C24" s="5"/>
      <c r="D24" s="5"/>
      <c r="E24" s="5"/>
      <c r="F24" s="5"/>
      <c r="G24" s="5"/>
      <c r="H24" s="5"/>
      <c r="I24" s="5"/>
      <c r="J24" s="5"/>
      <c r="K24" s="5"/>
      <c r="L24" s="5"/>
      <c r="M24" s="5"/>
      <c r="N24" s="5"/>
      <c r="O24" s="5"/>
      <c r="P24" s="5"/>
      <c r="Q24" s="5"/>
    </row>
    <row r="25" spans="1:17">
      <c r="A25" s="3" t="s">
        <v>1028</v>
      </c>
      <c r="B25" s="3"/>
      <c r="C25" s="3"/>
      <c r="D25" s="3"/>
      <c r="E25" s="3"/>
      <c r="F25" s="3"/>
      <c r="G25" s="3"/>
      <c r="H25" s="3"/>
      <c r="I25" s="3"/>
      <c r="J25" s="3"/>
      <c r="K25" s="3"/>
      <c r="L25" s="3"/>
      <c r="M25" s="3"/>
      <c r="N25" s="3"/>
      <c r="O25" s="3"/>
      <c r="P25" s="3"/>
      <c r="Q25" s="3"/>
    </row>
    <row r="26" spans="1:17">
      <c r="A26" s="14" t="s">
        <v>1029</v>
      </c>
      <c r="B26" s="14"/>
      <c r="C26" s="14"/>
      <c r="D26" s="14"/>
      <c r="E26" s="15"/>
      <c r="F26" s="15"/>
      <c r="G26" s="15">
        <f ca="1">结果通知单!C42</f>
        <v>73192</v>
      </c>
      <c r="H26" s="14"/>
      <c r="I26" s="14"/>
      <c r="J26" s="14"/>
      <c r="K26" s="14"/>
      <c r="L26" s="14"/>
      <c r="M26" s="14"/>
      <c r="N26" s="14"/>
      <c r="O26" s="14"/>
      <c r="P26" s="14"/>
      <c r="Q26" s="14"/>
    </row>
    <row r="27" spans="1:17">
      <c r="A27" s="8" t="s">
        <v>1030</v>
      </c>
      <c r="B27" s="8"/>
      <c r="C27" s="8"/>
      <c r="D27" s="8" t="str">
        <f ca="1">结果通知单!F42</f>
        <v>柒万叁仟壹佰玖拾贰元整</v>
      </c>
      <c r="E27" s="8"/>
      <c r="F27" s="8"/>
      <c r="G27" s="8"/>
      <c r="H27" s="8"/>
      <c r="I27" s="8"/>
      <c r="J27" s="8"/>
      <c r="K27" s="8"/>
      <c r="L27" s="8"/>
      <c r="M27" s="8"/>
      <c r="N27" s="8"/>
      <c r="O27" s="8"/>
      <c r="P27" s="8"/>
      <c r="Q27" s="8"/>
    </row>
    <row r="28" spans="1:17">
      <c r="A28" s="3" t="s">
        <v>1031</v>
      </c>
      <c r="B28" s="3"/>
      <c r="C28" s="3"/>
      <c r="D28" s="3"/>
      <c r="E28" s="3"/>
      <c r="F28" s="3"/>
      <c r="G28" s="3"/>
      <c r="H28" s="3"/>
      <c r="I28" s="3"/>
      <c r="J28" s="3"/>
      <c r="K28" s="3"/>
      <c r="L28" s="3"/>
      <c r="M28" s="3"/>
      <c r="N28" s="3"/>
      <c r="O28" s="3"/>
      <c r="P28" s="3"/>
      <c r="Q28" s="3"/>
    </row>
    <row r="29" ht="30.75" customHeight="1" spans="1:17">
      <c r="A29" s="5"/>
      <c r="B29" s="9" t="s">
        <v>1032</v>
      </c>
      <c r="C29" s="9"/>
      <c r="D29" s="9"/>
      <c r="E29" s="9" t="s">
        <v>1074</v>
      </c>
      <c r="F29" s="9"/>
      <c r="G29" s="9" t="s">
        <v>1033</v>
      </c>
      <c r="H29" s="9">
        <v>1120100036</v>
      </c>
      <c r="I29" s="9"/>
      <c r="J29" s="9"/>
      <c r="K29" s="9" t="s">
        <v>1034</v>
      </c>
      <c r="L29" s="9"/>
      <c r="M29" s="9"/>
      <c r="N29" s="9"/>
      <c r="O29" s="9"/>
      <c r="P29" s="22">
        <f>I32</f>
        <v>45598</v>
      </c>
      <c r="Q29" s="22"/>
    </row>
    <row r="30" ht="34.5" customHeight="1" spans="1:17">
      <c r="A30" s="5"/>
      <c r="B30" s="9" t="s">
        <v>1032</v>
      </c>
      <c r="C30" s="9"/>
      <c r="D30" s="9"/>
      <c r="E30" s="9" t="s">
        <v>1075</v>
      </c>
      <c r="F30" s="9"/>
      <c r="G30" s="9" t="s">
        <v>1033</v>
      </c>
      <c r="H30" s="9">
        <v>1119980106</v>
      </c>
      <c r="I30" s="9"/>
      <c r="J30" s="9"/>
      <c r="K30" s="9" t="s">
        <v>1034</v>
      </c>
      <c r="L30" s="9"/>
      <c r="M30" s="9"/>
      <c r="N30" s="9"/>
      <c r="O30" s="9"/>
      <c r="P30" s="22">
        <f>I32</f>
        <v>45598</v>
      </c>
      <c r="Q30" s="22"/>
    </row>
    <row r="31" spans="1:17">
      <c r="A31" s="3" t="s">
        <v>1036</v>
      </c>
      <c r="B31" s="3"/>
      <c r="C31" s="3"/>
      <c r="D31" s="3"/>
      <c r="E31" s="10">
        <f>输机表!DN2</f>
        <v>45584</v>
      </c>
      <c r="F31" s="10"/>
      <c r="G31" s="10"/>
      <c r="H31" s="16"/>
      <c r="I31" s="10"/>
      <c r="J31" s="10"/>
      <c r="K31" s="10"/>
      <c r="L31" s="10"/>
      <c r="M31" s="16"/>
      <c r="N31" s="16"/>
      <c r="O31" s="16"/>
      <c r="P31" s="16"/>
      <c r="Q31" s="16"/>
    </row>
    <row r="32" spans="1:17">
      <c r="A32" s="3" t="s">
        <v>1037</v>
      </c>
      <c r="B32" s="3"/>
      <c r="C32" s="3"/>
      <c r="D32" s="3"/>
      <c r="E32" s="17">
        <f>E31</f>
        <v>45584</v>
      </c>
      <c r="F32" s="17"/>
      <c r="G32" s="17"/>
      <c r="H32" s="16" t="s">
        <v>1076</v>
      </c>
      <c r="I32" s="17">
        <f>E32+14</f>
        <v>45598</v>
      </c>
      <c r="J32" s="17"/>
      <c r="K32" s="17"/>
      <c r="L32" s="17"/>
      <c r="M32" s="16"/>
      <c r="N32" s="16"/>
      <c r="O32" s="16"/>
      <c r="P32" s="16"/>
      <c r="Q32" s="16"/>
    </row>
    <row r="33" spans="1:17">
      <c r="A33" s="12" t="s">
        <v>1039</v>
      </c>
      <c r="B33" s="8"/>
      <c r="C33" s="8"/>
      <c r="D33" s="8"/>
      <c r="E33" s="8"/>
      <c r="F33" s="5" t="s">
        <v>1040</v>
      </c>
      <c r="G33" s="5"/>
      <c r="H33" s="5"/>
      <c r="I33" s="5"/>
      <c r="J33" s="5"/>
      <c r="K33" s="5"/>
      <c r="L33" s="5"/>
      <c r="M33" s="5"/>
      <c r="N33" s="5"/>
      <c r="O33" s="5"/>
      <c r="P33" s="5"/>
      <c r="Q33" s="5"/>
    </row>
    <row r="34" spans="1:17">
      <c r="A34" s="3" t="s">
        <v>1041</v>
      </c>
      <c r="B34" s="3"/>
      <c r="C34" s="3"/>
      <c r="D34" s="3"/>
      <c r="E34" s="3"/>
      <c r="F34" s="3"/>
      <c r="G34" s="3"/>
      <c r="H34" s="3"/>
      <c r="I34" s="3"/>
      <c r="J34" s="3"/>
      <c r="K34" s="3"/>
      <c r="L34" s="3"/>
      <c r="M34" s="3"/>
      <c r="N34" s="3"/>
      <c r="O34" s="3"/>
      <c r="P34" s="3"/>
      <c r="Q34" s="3"/>
    </row>
    <row r="35" spans="1:17">
      <c r="A35" s="18" t="s">
        <v>1042</v>
      </c>
      <c r="B35" s="18"/>
      <c r="C35" s="18"/>
      <c r="D35" s="18"/>
      <c r="E35" s="18"/>
      <c r="F35" s="18"/>
      <c r="G35" s="18"/>
      <c r="H35" s="18"/>
      <c r="I35" s="18"/>
      <c r="J35" s="18"/>
      <c r="K35" s="18"/>
      <c r="L35" s="18"/>
      <c r="M35" s="18"/>
      <c r="N35" s="18"/>
      <c r="O35" s="18"/>
      <c r="P35" s="18"/>
      <c r="Q35" s="18"/>
    </row>
    <row r="36" spans="1:17">
      <c r="A36" s="5" t="s">
        <v>1043</v>
      </c>
      <c r="B36" s="5"/>
      <c r="C36" s="5"/>
      <c r="D36" s="5"/>
      <c r="E36" s="5"/>
      <c r="F36" s="5"/>
      <c r="G36" s="5"/>
      <c r="H36" s="5"/>
      <c r="I36" s="5"/>
      <c r="J36" s="5"/>
      <c r="K36" s="5"/>
      <c r="L36" s="5"/>
      <c r="M36" s="5"/>
      <c r="N36" s="5"/>
      <c r="O36" s="5"/>
      <c r="P36" s="5"/>
      <c r="Q36" s="5"/>
    </row>
    <row r="37" spans="1:17">
      <c r="A37" s="5" t="s">
        <v>1044</v>
      </c>
      <c r="B37" s="5"/>
      <c r="C37" s="5"/>
      <c r="D37" s="5"/>
      <c r="E37" s="5"/>
      <c r="F37" s="5"/>
      <c r="G37" s="5"/>
      <c r="H37" s="5"/>
      <c r="I37" s="5"/>
      <c r="J37" s="5"/>
      <c r="K37" s="5"/>
      <c r="L37" s="5"/>
      <c r="M37" s="5"/>
      <c r="N37" s="5"/>
      <c r="O37" s="5"/>
      <c r="P37" s="5"/>
      <c r="Q37" s="5"/>
    </row>
    <row r="38" ht="26.25" customHeight="1" spans="1:17">
      <c r="A38" s="19" t="s">
        <v>1045</v>
      </c>
      <c r="B38" s="19"/>
      <c r="C38" s="19"/>
      <c r="D38" s="19"/>
      <c r="E38" s="19"/>
      <c r="F38" s="19"/>
      <c r="G38" s="19"/>
      <c r="H38" s="19"/>
      <c r="I38" s="19"/>
      <c r="J38" s="19"/>
      <c r="K38" s="19"/>
      <c r="L38" s="19"/>
      <c r="M38" s="19"/>
      <c r="N38" s="19"/>
      <c r="O38" s="19"/>
      <c r="P38" s="19"/>
      <c r="Q38" s="19"/>
    </row>
    <row r="39" ht="24" customHeight="1" spans="1:17">
      <c r="A39" s="18" t="s">
        <v>1046</v>
      </c>
      <c r="B39" s="18"/>
      <c r="C39" s="18"/>
      <c r="D39" s="18"/>
      <c r="E39" s="18"/>
      <c r="F39" s="18"/>
      <c r="G39" s="18"/>
      <c r="H39" s="18"/>
      <c r="I39" s="18"/>
      <c r="J39" s="18"/>
      <c r="K39" s="18"/>
      <c r="L39" s="18"/>
      <c r="M39" s="18"/>
      <c r="N39" s="18"/>
      <c r="O39" s="18"/>
      <c r="P39" s="18"/>
      <c r="Q39" s="18"/>
    </row>
    <row r="40" ht="24.75" customHeight="1" spans="1:17">
      <c r="A40" s="18" t="s">
        <v>1047</v>
      </c>
      <c r="B40" s="18"/>
      <c r="C40" s="18"/>
      <c r="D40" s="18"/>
      <c r="E40" s="18"/>
      <c r="F40" s="18"/>
      <c r="G40" s="18"/>
      <c r="H40" s="18"/>
      <c r="I40" s="18"/>
      <c r="J40" s="18"/>
      <c r="K40" s="18"/>
      <c r="L40" s="18"/>
      <c r="M40" s="18"/>
      <c r="N40" s="18"/>
      <c r="O40" s="18"/>
      <c r="P40" s="18"/>
      <c r="Q40" s="18"/>
    </row>
    <row r="41" spans="1:17">
      <c r="A41" s="5" t="s">
        <v>1077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1006</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2024-12-29T08:39:46Z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